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<sst xmlns="http://schemas.openxmlformats.org/spreadsheetml/2006/main" count="319" uniqueCount="190">
  <si>
    <t>Dossier</t>
  </si>
  <si>
    <t>Date</t>
  </si>
  <si>
    <t>Phase</t>
  </si>
  <si>
    <t>Indice</t>
  </si>
  <si>
    <t>BE FLUIDES : 
    Cogifluide
    51, rue Sibert
    42400 ST-CHAMOND
    Tél : 04 77 25 70 00
    Mél : contact@cogifluide.com</t>
  </si>
  <si>
    <t>ACOUSTICIEN : 
    AGNA
    4, rue Hoche
    63100 CLERMONT-FERRAND
    Tél : 04.73.91.46.74
    Mél : contact@acoustique-agna.fr</t>
  </si>
  <si>
    <t>ECONOMISTE DE LA CONSTRUCTION : 
    CM Économistes
    6, rue de Molina - Immeuble "Le 912"
    42000 ST-ETIENNE
    Tél : 04 77 92 39 42
    Mél : contact@cm-economistes.fr</t>
  </si>
  <si>
    <t>ARCHITECTE : 
    Clemenson Architectes
    19 Cours Fauriel
    42100 SAINT ETIENNE
    Tél : 04 77 74 29 76
    Mél : agence@clemenson-architectes.com</t>
  </si>
  <si>
    <t>ARCHITECTE : 
    AA Group Saint-Etienne
    1 rue Élisée Reclus
    42000 ST-ÉTIENNE
    Tél : 04 77 49 20 70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</si>
  <si>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</si>
  <si>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</si>
  <si>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</si>
  <si>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</si>
  <si>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</si>
  <si>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</si>
  <si>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</si>
  <si>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</si>
  <si>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</si>
  <si>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</si>
  <si>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</si>
  <si>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</si>
  <si>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</si>
  <si>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</si>
  <si>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</si>
  <si>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</si>
  <si>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</si>
  <si>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</si>
  <si>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</si>
  <si>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</si>
  <si>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</si>
  <si>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</si>
  <si>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</si>
  <si>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</si>
  <si>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</si>
  <si>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</si>
  <si>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</si>
  <si>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</si>
  <si>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</si>
  <si>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</si>
  <si>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</si>
  <si>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</si>
  <si>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n°20</t>
  </si>
  <si>
    <t>PHOTOVOLTAÏQUE</t>
  </si>
  <si>
    <t>3.&amp;</t>
  </si>
  <si>
    <t>II</t>
  </si>
  <si>
    <t>Description des travaux</t>
  </si>
  <si>
    <t>II.1</t>
  </si>
  <si>
    <t>Installation de chantier</t>
  </si>
  <si>
    <t>II.1.1</t>
  </si>
  <si>
    <t>Coffret de chantier</t>
  </si>
  <si>
    <t>ENS</t>
  </si>
  <si>
    <t>9.T</t>
  </si>
  <si>
    <t>9.&amp;</t>
  </si>
  <si>
    <t>II.1.2</t>
  </si>
  <si>
    <t>Câbles d'alimentations et protections</t>
  </si>
  <si>
    <t>II.1.3</t>
  </si>
  <si>
    <t>Accès à la toiture</t>
  </si>
  <si>
    <t>II.1.4</t>
  </si>
  <si>
    <t>Monte charge</t>
  </si>
  <si>
    <t>II.1.5</t>
  </si>
  <si>
    <t>Aménagement de l'aire de levage</t>
  </si>
  <si>
    <t>II.1.6</t>
  </si>
  <si>
    <t>Prescriptions PGC</t>
  </si>
  <si>
    <t>4.&amp;</t>
  </si>
  <si>
    <t>Total H.T. :</t>
  </si>
  <si>
    <t>Total T.V.A. (20%) :</t>
  </si>
  <si>
    <t>Total T.T.C. :</t>
  </si>
  <si>
    <t>II.2</t>
  </si>
  <si>
    <t>Système photovoltaïque</t>
  </si>
  <si>
    <t>4.T</t>
  </si>
  <si>
    <t>II.2.1</t>
  </si>
  <si>
    <t>Capteurs solaires</t>
  </si>
  <si>
    <t>II.2.2</t>
  </si>
  <si>
    <t xml:space="preserve">Système de fixation </t>
  </si>
  <si>
    <t>II.2.3</t>
  </si>
  <si>
    <t>Onduleur</t>
  </si>
  <si>
    <t>9.U.IMAGE</t>
  </si>
  <si>
    <t>II.2.4</t>
  </si>
  <si>
    <t>Manutention, mise en place et fixation des capteurs</t>
  </si>
  <si>
    <t>II.2.5</t>
  </si>
  <si>
    <t>Appareillage électrique</t>
  </si>
  <si>
    <t>II.2.6</t>
  </si>
  <si>
    <t>Ensemble de canalisations, conduits, câbles Cca, S2, d2, a2</t>
  </si>
  <si>
    <t>II.2.7</t>
  </si>
  <si>
    <t>Signalétique</t>
  </si>
  <si>
    <t>II.2.8</t>
  </si>
  <si>
    <t>Chemin de câble</t>
  </si>
  <si>
    <t>II.2.9</t>
  </si>
  <si>
    <t>Liaison équipotentielle</t>
  </si>
  <si>
    <t>II.2.10</t>
  </si>
  <si>
    <t>Affichage et suivi</t>
  </si>
  <si>
    <t>II.3</t>
  </si>
  <si>
    <t xml:space="preserve">Protections électriques </t>
  </si>
  <si>
    <t>II.3.1</t>
  </si>
  <si>
    <t>Surintensités DC</t>
  </si>
  <si>
    <t>II.3.2</t>
  </si>
  <si>
    <t>Coupure pour intervention des services de secours</t>
  </si>
  <si>
    <t>II.3.3</t>
  </si>
  <si>
    <t>Protections contre les surtensions d’origine atmosphérique</t>
  </si>
  <si>
    <t>II.4</t>
  </si>
  <si>
    <t>Essais / Mise en service de l'installation / DOE</t>
  </si>
  <si>
    <t>II.4.1</t>
  </si>
  <si>
    <t xml:space="preserve">Essais - Mise en service de l'installation </t>
  </si>
  <si>
    <t>II.4.2</t>
  </si>
  <si>
    <t>Documentation technique et administrative à remettre en fin de chantier
(DOE)</t>
  </si>
  <si>
    <t>II.4.3</t>
  </si>
  <si>
    <t>Certificat Consuel</t>
  </si>
  <si>
    <t>RECAPITULATIF
Lot n°20 PHOTOVOLTAÏQUE</t>
  </si>
  <si>
    <t>RECAPITULATIF DES CHAPITRES</t>
  </si>
  <si>
    <t>II - Description des travaux</t>
  </si>
  <si>
    <t>- II.1 - Installation de chantier</t>
  </si>
  <si>
    <t>- II.2 - Système photovoltaïque</t>
  </si>
  <si>
    <t>- II.3 - Protections électriques</t>
  </si>
  <si>
    <t>- II.4 - Essais / Mise en service de l'installation / DOE</t>
  </si>
  <si>
    <t>Total du lot PHOTOVOLTAÏQUE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</si>
  <si>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</si>
  <si>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</si>
  <si>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</si>
  <si>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</si>
  <si>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</si>
  <si>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</si>
  <si>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</si>
  <si>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</si>
  <si>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</si>
  <si>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</si>
  <si>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</si>
  <si>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</si>
  <si>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</si>
  <si>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</si>
  <si>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</si>
  <si>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</si>
  <si>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</si>
  <si>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</si>
  <si>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</si>
  <si>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</si>
  <si>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</si>
  <si>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</si>
  <si>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</si>
  <si>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</si>
  <si>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</si>
  <si>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</si>
  <si>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</si>
  <si>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</si>
  <si>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</si>
  <si>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</si>
  <si>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</si>
  <si>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</si>
  <si>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du pavillon 26 
Service Ambulatoire de Psychiatrie
Site Bellevue</t>
  </si>
  <si>
    <t>A24815</t>
  </si>
  <si>
    <t>08/07/2026</t>
  </si>
  <si>
    <t>DCE</t>
  </si>
  <si>
    <t>A</t>
  </si>
  <si>
    <t>CHU de Saint Etienne Pavillon 26</t>
  </si>
  <si>
    <t>42100 SAINT ETIENNE</t>
  </si>
  <si>
    <t>25 Boulevard Pasteur - BP130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</si>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</sst>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7" fontId="13" fillId="0" borderId="7" xfId="0" applyNumberFormat="1" applyFont="1" applyBorder="1" applyAlignment="1">
      <alignment horizontal="right" vertical="top" wrapText="1"/>
    </xf>
    <xf numFmtId="167" fontId="13" fillId="0" borderId="8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7" fontId="13" fillId="0" borderId="0" xfId="0" applyNumberFormat="1" applyFont="1" applyAlignment="1">
      <alignment horizontal="right" vertical="top" wrapText="1"/>
    </xf>
    <xf numFmtId="167" fontId="13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indent="1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indent="1" wrapText="1"/>
    </xf>
    <xf numFmtId="167" fontId="17" fillId="0" borderId="0" xfId="0" applyNumberFormat="1" applyFont="1" applyAlignment="1">
      <alignment horizontal="right"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167" fontId="18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18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18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3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vertical="top" wrapText="1"/>
      <protection locked="0"/>
    </xf>
    <xf numFmtId="168" fontId="5" fillId="0" borderId="24" xfId="0" applyNumberFormat="1" applyFont="1" applyBorder="1" applyAlignment="1" applyProtection="1">
      <alignment vertical="top" wrapText="1"/>
      <protection locked="0"/>
    </xf>
    <xf numFmtId="169" fontId="5" fillId="0" borderId="24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center" vertical="top" wrapText="1"/>
      <protection locked="0"/>
    </xf>
    <xf numFmtId="170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14288</xdr:rowOff>
    </xdr:from>
    <xdr:to>
      <xdr:col>6</xdr:col>
      <xdr:colOff>527550</xdr:colOff>
      <xdr:row>7</xdr:row>
      <xdr:rowOff>97087</xdr:rowOff>
    </xdr:to>
    <xdr:pic>
      <xdr:nvPicPr>
        <xdr:cNvPr id="2" name="Picture 1" descr="{309200d9-28f6-479d-b899-f3f8548eb890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57188"/>
          <a:ext cx="1080000" cy="5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28575</xdr:rowOff>
    </xdr:from>
    <xdr:to>
      <xdr:col>8</xdr:col>
      <xdr:colOff>3811</xdr:colOff>
      <xdr:row>44</xdr:row>
      <xdr:rowOff>87543</xdr:rowOff>
    </xdr:to>
    <xdr:pic>
      <xdr:nvPicPr>
        <xdr:cNvPr id="3" name="Picture 2" descr="{84b89d89-8e4f-4f2f-81c2-34fb5377720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114675"/>
          <a:ext cx="3623311" cy="200206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19050</xdr:rowOff>
    </xdr:from>
    <xdr:to>
      <xdr:col>1</xdr:col>
      <xdr:colOff>636587</xdr:colOff>
      <xdr:row>83</xdr:row>
      <xdr:rowOff>92075</xdr:rowOff>
    </xdr:to>
    <xdr:pic>
      <xdr:nvPicPr>
        <xdr:cNvPr id="4" name="Picture 3" descr="{e96d7850-e0cf-4f5e-8744-a0d8a3e08dd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773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73</xdr:row>
      <xdr:rowOff>52388</xdr:rowOff>
    </xdr:from>
    <xdr:to>
      <xdr:col>1</xdr:col>
      <xdr:colOff>641350</xdr:colOff>
      <xdr:row>77</xdr:row>
      <xdr:rowOff>63828</xdr:rowOff>
    </xdr:to>
    <xdr:pic>
      <xdr:nvPicPr>
        <xdr:cNvPr id="5" name="Picture 4" descr="{a98933ad-3c14-4f6a-853f-03cd4762987e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96288"/>
          <a:ext cx="603250" cy="4686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f0a22c01-d35f-4fd4-a1c9-4272ba018b6e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109538</xdr:rowOff>
    </xdr:from>
    <xdr:to>
      <xdr:col>1</xdr:col>
      <xdr:colOff>641350</xdr:colOff>
      <xdr:row>61</xdr:row>
      <xdr:rowOff>110642</xdr:rowOff>
    </xdr:to>
    <xdr:pic>
      <xdr:nvPicPr>
        <xdr:cNvPr id="7" name="Picture 6" descr="{f052ec84-48f5-4251-8568-71941172c6a0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967538"/>
          <a:ext cx="603250" cy="1154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35ec6458-636a-4fbd-b5ef-c11c442137cd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8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7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10" t="s">
        <v>6</v>
      </c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10" t="s">
        <v>5</v>
      </c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7"/>
      <c r="F77" s="18"/>
      <c r="G77" s="18"/>
      <c r="H77" s="19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0" t="s">
        <v>0</v>
      </c>
      <c r="G79" s="20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4</v>
      </c>
      <c r="D80" s="7"/>
      <c r="E80" s="7"/>
      <c r="F80" s="20"/>
      <c r="G80" s="20"/>
      <c r="H80" s="7"/>
      <c r="I80" s="8"/>
    </row>
    <row r="81" spans="2:9" ht="9.00113" customHeight="1">
      <c r="B81" s="5"/>
      <c r="C81" s="6"/>
      <c r="D81" s="7"/>
      <c r="E81" s="7"/>
      <c r="F81" s="20" t="s">
        <v>1</v>
      </c>
      <c r="G81" s="20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0"/>
      <c r="G82" s="20"/>
      <c r="H82" s="7"/>
      <c r="I82" s="8"/>
    </row>
    <row r="83" spans="2:9" ht="9.00113" customHeight="1">
      <c r="B83" s="5"/>
      <c r="C83" s="6"/>
      <c r="D83" s="7"/>
      <c r="E83" s="7"/>
      <c r="F83" s="20" t="s">
        <v>2</v>
      </c>
      <c r="G83" s="20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0"/>
      <c r="G84" s="20"/>
      <c r="H84" s="7"/>
      <c r="I84" s="8"/>
    </row>
    <row r="85" spans="2:9" ht="9.00113" customHeight="1">
      <c r="B85" s="5"/>
      <c r="C85" s="6"/>
      <c r="D85" s="7"/>
      <c r="E85" s="7"/>
      <c r="F85" s="20" t="s">
        <v>3</v>
      </c>
      <c r="G85" s="20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0"/>
      <c r="G86" s="20"/>
      <c r="H86" s="7"/>
      <c r="I86" s="8"/>
    </row>
    <row r="87" spans="2:9" ht="9.00113" customHeight="1">
      <c r="B87" s="21"/>
      <c r="C87" s="22"/>
      <c r="D87" s="23"/>
      <c r="E87" s="23"/>
      <c r="F87" s="23"/>
      <c r="G87" s="23"/>
      <c r="H87" s="23"/>
      <c r="I87" s="24"/>
    </row>
  </sheetData>
  <mergeCells count="27">
    <mergeCell ref="E2:H10"/>
    <mergeCell ref="E11:H19"/>
    <mergeCell ref="E20:H27"/>
    <mergeCell ref="E28:H45"/>
    <mergeCell ref="E47:E61"/>
    <mergeCell ref="F47:H61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5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5" t="s">
        <v>27</v>
      </c>
      <c r="C3" s="25" t="s">
        <v>28</v>
      </c>
      <c r="D3" s="25" t="s">
        <v>29</v>
      </c>
      <c r="E3" s="25"/>
      <c r="F3" s="25"/>
      <c r="G3" s="25" t="s">
        <v>15</v>
      </c>
      <c r="H3" s="25" t="s">
        <v>30</v>
      </c>
      <c r="I3" s="25" t="s">
        <v>31</v>
      </c>
      <c r="J3" s="25" t="s">
        <v>32</v>
      </c>
      <c r="K3" s="25" t="s">
        <v>33</v>
      </c>
      <c r="L3" s="25" t="s">
        <v>34</v>
      </c>
      <c r="M3" s="25" t="s">
        <v>35</v>
      </c>
      <c r="N3" s="25" t="s">
        <v>36</v>
      </c>
      <c r="O3" s="25" t="s">
        <v>37</v>
      </c>
      <c r="P3" s="25" t="s">
        <v>38</v>
      </c>
      <c r="Q3" s="25" t="s">
        <v>39</v>
      </c>
      <c r="R3" s="25" t="s">
        <v>40</v>
      </c>
    </row>
    <row r="4" spans="1:18" ht="15.75" customHeight="1">
      <c r="A4" s="7">
        <v>2</v>
      </c>
      <c r="B4" s="26" t="s">
        <v>41</v>
      </c>
      <c r="C4" s="26"/>
      <c r="D4" s="27" t="s">
        <v>42</v>
      </c>
      <c r="E4" s="27"/>
      <c r="F4" s="27"/>
      <c r="G4" s="27"/>
      <c r="H4" s="27"/>
      <c r="I4" s="27"/>
      <c r="J4" s="27"/>
      <c r="K4" s="28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15.75" customHeight="1">
      <c r="A7" s="7">
        <v>3</v>
      </c>
      <c r="B7" s="29" t="s">
        <v>44</v>
      </c>
      <c r="C7" s="29"/>
      <c r="D7" s="30" t="s">
        <v>45</v>
      </c>
      <c r="E7" s="30"/>
      <c r="F7" s="30"/>
      <c r="G7" s="30"/>
      <c r="H7" s="30"/>
      <c r="I7" s="30"/>
      <c r="J7" s="30"/>
      <c r="K7" s="31"/>
      <c r="L7" s="7"/>
    </row>
    <row r="8" spans="1:18">
      <c r="A8" s="7">
        <v>4</v>
      </c>
      <c r="B8" s="29" t="s">
        <v>46</v>
      </c>
      <c r="C8" s="29"/>
      <c r="D8" s="32" t="s">
        <v>47</v>
      </c>
      <c r="E8" s="32"/>
      <c r="F8" s="32"/>
      <c r="G8" s="32"/>
      <c r="H8" s="32"/>
      <c r="I8" s="32"/>
      <c r="J8" s="32"/>
      <c r="K8" s="33"/>
      <c r="L8" s="7"/>
    </row>
    <row r="9" spans="1:18">
      <c r="A9" s="7">
        <v>9</v>
      </c>
      <c r="B9" s="34" t="s">
        <v>48</v>
      </c>
      <c r="C9" s="34"/>
      <c r="D9" s="35" t="s">
        <v>49</v>
      </c>
      <c r="E9" s="36"/>
      <c r="F9" s="36"/>
      <c r="G9" s="37" t="s">
        <v>50</v>
      </c>
      <c r="H9" s="38">
        <v>1</v>
      </c>
      <c r="I9" s="38"/>
      <c r="J9" s="39"/>
      <c r="K9" s="39">
        <f>IF(AND(H9= "",I9= ""), 0, ROUND(ROUND(J9, 2) * ROUND(IF(I9="",H9,I9),  0), 2))</f>
        <v/>
      </c>
      <c r="L9" s="7"/>
      <c r="N9" s="40">
        <v>0.2</v>
      </c>
      <c r="R9" s="7">
        <v>1384</v>
      </c>
    </row>
    <row r="10" spans="1:18" hidden="1">
      <c r="A10" s="7" t="s">
        <v>51</v>
      </c>
    </row>
    <row r="11" spans="1:18" hidden="1">
      <c r="A11" s="7" t="s">
        <v>51</v>
      </c>
    </row>
    <row r="12" spans="1:18" hidden="1">
      <c r="A12" s="7" t="s">
        <v>51</v>
      </c>
    </row>
    <row r="13" spans="1:18" hidden="1">
      <c r="A13" s="7" t="s">
        <v>51</v>
      </c>
    </row>
    <row r="14" spans="1:18" hidden="1">
      <c r="A14" s="7" t="s">
        <v>52</v>
      </c>
    </row>
    <row r="15" spans="1:18">
      <c r="A15" s="7">
        <v>9</v>
      </c>
      <c r="B15" s="34" t="s">
        <v>53</v>
      </c>
      <c r="C15" s="34"/>
      <c r="D15" s="35" t="s">
        <v>54</v>
      </c>
      <c r="E15" s="36"/>
      <c r="F15" s="36"/>
      <c r="G15" s="37" t="s">
        <v>50</v>
      </c>
      <c r="H15" s="38">
        <v>1</v>
      </c>
      <c r="I15" s="38"/>
      <c r="J15" s="39"/>
      <c r="K15" s="39">
        <f>IF(AND(H15= "",I15= ""), 0, ROUND(ROUND(J15, 2) * ROUND(IF(I15="",H15,I15),  0), 2))</f>
        <v/>
      </c>
      <c r="L15" s="7"/>
      <c r="N15" s="40">
        <v>0.2</v>
      </c>
      <c r="R15" s="7">
        <v>1384</v>
      </c>
    </row>
    <row r="16" spans="1:18" hidden="1">
      <c r="A16" s="7" t="s">
        <v>51</v>
      </c>
    </row>
    <row r="17" spans="1:18" hidden="1">
      <c r="A17" s="7" t="s">
        <v>52</v>
      </c>
    </row>
    <row r="18" spans="1:18">
      <c r="A18" s="7">
        <v>9</v>
      </c>
      <c r="B18" s="34" t="s">
        <v>55</v>
      </c>
      <c r="C18" s="34"/>
      <c r="D18" s="35" t="s">
        <v>56</v>
      </c>
      <c r="E18" s="36"/>
      <c r="F18" s="36"/>
      <c r="G18" s="37" t="s">
        <v>50</v>
      </c>
      <c r="H18" s="38">
        <v>1</v>
      </c>
      <c r="I18" s="38"/>
      <c r="J18" s="39"/>
      <c r="K18" s="39">
        <f>IF(AND(H18= "",I18= ""), 0, ROUND(ROUND(J18, 2) * ROUND(IF(I18="",H18,I18),  0), 2))</f>
        <v/>
      </c>
      <c r="L18" s="7"/>
      <c r="N18" s="40">
        <v>0.2</v>
      </c>
      <c r="R18" s="7">
        <v>1384</v>
      </c>
    </row>
    <row r="19" spans="1:18" hidden="1">
      <c r="A19" s="7" t="s">
        <v>51</v>
      </c>
    </row>
    <row r="20" spans="1:18" hidden="1">
      <c r="A20" s="7" t="s">
        <v>52</v>
      </c>
    </row>
    <row r="21" spans="1:18">
      <c r="A21" s="7">
        <v>9</v>
      </c>
      <c r="B21" s="34" t="s">
        <v>57</v>
      </c>
      <c r="C21" s="34"/>
      <c r="D21" s="35" t="s">
        <v>58</v>
      </c>
      <c r="E21" s="36"/>
      <c r="F21" s="36"/>
      <c r="G21" s="37" t="s">
        <v>50</v>
      </c>
      <c r="H21" s="38">
        <v>1</v>
      </c>
      <c r="I21" s="38"/>
      <c r="J21" s="39"/>
      <c r="K21" s="39">
        <f>IF(AND(H21= "",I21= ""), 0, ROUND(ROUND(J21, 2) * ROUND(IF(I21="",H21,I21),  0), 2))</f>
        <v/>
      </c>
      <c r="L21" s="7"/>
      <c r="N21" s="40">
        <v>0.2</v>
      </c>
      <c r="R21" s="7">
        <v>1384</v>
      </c>
    </row>
    <row r="22" spans="1:18" hidden="1">
      <c r="A22" s="7" t="s">
        <v>51</v>
      </c>
    </row>
    <row r="23" spans="1:18" hidden="1">
      <c r="A23" s="7" t="s">
        <v>52</v>
      </c>
    </row>
    <row r="24" spans="1:18">
      <c r="A24" s="7">
        <v>9</v>
      </c>
      <c r="B24" s="34" t="s">
        <v>59</v>
      </c>
      <c r="C24" s="34"/>
      <c r="D24" s="35" t="s">
        <v>60</v>
      </c>
      <c r="E24" s="36"/>
      <c r="F24" s="36"/>
      <c r="G24" s="37" t="s">
        <v>50</v>
      </c>
      <c r="H24" s="38">
        <v>1</v>
      </c>
      <c r="I24" s="38"/>
      <c r="J24" s="39"/>
      <c r="K24" s="39">
        <f>IF(AND(H24= "",I24= ""), 0, ROUND(ROUND(J24, 2) * ROUND(IF(I24="",H24,I24),  0), 2))</f>
        <v/>
      </c>
      <c r="L24" s="7"/>
      <c r="N24" s="40">
        <v>0.2</v>
      </c>
      <c r="R24" s="7">
        <v>1384</v>
      </c>
    </row>
    <row r="25" spans="1:18" hidden="1">
      <c r="A25" s="7" t="s">
        <v>51</v>
      </c>
    </row>
    <row r="26" spans="1:18" hidden="1">
      <c r="A26" s="7" t="s">
        <v>52</v>
      </c>
    </row>
    <row r="27" spans="1:18">
      <c r="A27" s="7">
        <v>9</v>
      </c>
      <c r="B27" s="34" t="s">
        <v>61</v>
      </c>
      <c r="C27" s="34"/>
      <c r="D27" s="35" t="s">
        <v>62</v>
      </c>
      <c r="E27" s="36"/>
      <c r="F27" s="36"/>
      <c r="G27" s="37" t="s">
        <v>50</v>
      </c>
      <c r="H27" s="38">
        <v>1</v>
      </c>
      <c r="I27" s="38"/>
      <c r="J27" s="39"/>
      <c r="K27" s="39">
        <f>IF(AND(H27= "",I27= ""), 0, ROUND(ROUND(J27, 2) * ROUND(IF(I27="",H27,I27),  0), 2))</f>
        <v/>
      </c>
      <c r="L27" s="7"/>
      <c r="N27" s="40">
        <v>0.2</v>
      </c>
      <c r="R27" s="7">
        <v>1384</v>
      </c>
    </row>
    <row r="28" spans="1:18" hidden="1">
      <c r="A28" s="7" t="s">
        <v>52</v>
      </c>
    </row>
    <row r="29" spans="1:18">
      <c r="A29" s="7" t="s">
        <v>63</v>
      </c>
      <c r="B29" s="36"/>
      <c r="C29" s="36"/>
      <c r="K29" s="36"/>
    </row>
    <row r="30" spans="1:18">
      <c r="B30" s="36"/>
      <c r="C30" s="36"/>
      <c r="D30" s="41" t="s">
        <v>47</v>
      </c>
      <c r="E30" s="42"/>
      <c r="F30" s="42"/>
      <c r="G30" s="43"/>
      <c r="H30" s="43"/>
      <c r="I30" s="43"/>
      <c r="J30" s="43"/>
      <c r="K30" s="44"/>
    </row>
    <row r="31" spans="1:18">
      <c r="B31" s="36"/>
      <c r="C31" s="36"/>
      <c r="D31" s="45"/>
      <c r="E31" s="7"/>
      <c r="F31" s="7"/>
      <c r="G31" s="7"/>
      <c r="H31" s="7"/>
      <c r="I31" s="7"/>
      <c r="J31" s="7"/>
      <c r="K31" s="8"/>
    </row>
    <row r="32" spans="1:18">
      <c r="B32" s="36"/>
      <c r="C32" s="36"/>
      <c r="D32" s="46" t="s">
        <v>64</v>
      </c>
      <c r="E32" s="47"/>
      <c r="F32" s="47"/>
      <c r="G32" s="48">
        <f>SUMIF(L9:L29, IF(L8="","",L8), K9:K29)</f>
        <v/>
      </c>
      <c r="H32" s="48"/>
      <c r="I32" s="48"/>
      <c r="J32" s="48"/>
      <c r="K32" s="49"/>
    </row>
    <row r="33" spans="1:18" hidden="1">
      <c r="B33" s="36"/>
      <c r="C33" s="36"/>
      <c r="D33" s="50" t="s">
        <v>65</v>
      </c>
      <c r="E33" s="51"/>
      <c r="F33" s="51"/>
      <c r="G33" s="52">
        <f>ROUND(SUMIF(L9:L29, IF(L8="","",L8), K9:K29) * 0.2, 2)</f>
        <v/>
      </c>
      <c r="H33" s="52"/>
      <c r="I33" s="52"/>
      <c r="J33" s="52"/>
      <c r="K33" s="53"/>
    </row>
    <row r="34" spans="1:18" hidden="1">
      <c r="B34" s="36"/>
      <c r="C34" s="36"/>
      <c r="D34" s="46" t="s">
        <v>66</v>
      </c>
      <c r="E34" s="47"/>
      <c r="F34" s="47"/>
      <c r="G34" s="48">
        <f>SUM(G32:G33)</f>
        <v/>
      </c>
      <c r="H34" s="48"/>
      <c r="I34" s="48"/>
      <c r="J34" s="48"/>
      <c r="K34" s="49"/>
    </row>
    <row r="35" spans="1:18">
      <c r="A35" s="7">
        <v>4</v>
      </c>
      <c r="B35" s="29" t="s">
        <v>67</v>
      </c>
      <c r="C35" s="29"/>
      <c r="D35" s="32" t="s">
        <v>68</v>
      </c>
      <c r="E35" s="32"/>
      <c r="F35" s="32"/>
      <c r="G35" s="32"/>
      <c r="H35" s="32"/>
      <c r="I35" s="32"/>
      <c r="J35" s="32"/>
      <c r="K35" s="33"/>
      <c r="L35" s="7"/>
    </row>
    <row r="36" spans="1:18" hidden="1">
      <c r="A36" s="7" t="s">
        <v>69</v>
      </c>
    </row>
    <row r="37" spans="1:18">
      <c r="A37" s="7">
        <v>9</v>
      </c>
      <c r="B37" s="34" t="s">
        <v>70</v>
      </c>
      <c r="C37" s="34"/>
      <c r="D37" s="35" t="s">
        <v>71</v>
      </c>
      <c r="E37" s="36"/>
      <c r="F37" s="36"/>
      <c r="G37" s="37" t="s">
        <v>15</v>
      </c>
      <c r="H37" s="38">
        <v>113</v>
      </c>
      <c r="I37" s="38"/>
      <c r="J37" s="39"/>
      <c r="K37" s="39">
        <f>IF(AND(H37= "",I37= ""), 0, ROUND(ROUND(J37, 2) * ROUND(IF(I37="",H37,I37),  0), 2))</f>
        <v/>
      </c>
      <c r="L37" s="7"/>
      <c r="N37" s="40">
        <v>0.2</v>
      </c>
      <c r="R37" s="7">
        <v>1384</v>
      </c>
    </row>
    <row r="38" spans="1:18" hidden="1">
      <c r="A38" s="7" t="s">
        <v>51</v>
      </c>
    </row>
    <row r="39" spans="1:18" hidden="1">
      <c r="A39" s="7" t="s">
        <v>51</v>
      </c>
    </row>
    <row r="40" spans="1:18" hidden="1">
      <c r="A40" s="7" t="s">
        <v>51</v>
      </c>
    </row>
    <row r="41" spans="1:18" hidden="1">
      <c r="A41" s="7" t="s">
        <v>52</v>
      </c>
    </row>
    <row r="42" spans="1:18">
      <c r="A42" s="7">
        <v>9</v>
      </c>
      <c r="B42" s="34" t="s">
        <v>72</v>
      </c>
      <c r="C42" s="34"/>
      <c r="D42" s="35" t="s">
        <v>73</v>
      </c>
      <c r="E42" s="36"/>
      <c r="F42" s="36"/>
      <c r="G42" s="37" t="s">
        <v>50</v>
      </c>
      <c r="H42" s="38">
        <v>1</v>
      </c>
      <c r="I42" s="38"/>
      <c r="J42" s="39"/>
      <c r="K42" s="39">
        <f>IF(AND(H42= "",I42= ""), 0, ROUND(ROUND(J42, 2) * ROUND(IF(I42="",H42,I42),  0), 2))</f>
        <v/>
      </c>
      <c r="L42" s="7"/>
      <c r="N42" s="40">
        <v>0.2</v>
      </c>
      <c r="R42" s="7">
        <v>1384</v>
      </c>
    </row>
    <row r="43" spans="1:18" hidden="1">
      <c r="A43" s="7" t="s">
        <v>51</v>
      </c>
    </row>
    <row r="44" spans="1:18" hidden="1">
      <c r="A44" s="7" t="s">
        <v>52</v>
      </c>
    </row>
    <row r="45" spans="1:18">
      <c r="A45" s="7">
        <v>9</v>
      </c>
      <c r="B45" s="34" t="s">
        <v>74</v>
      </c>
      <c r="C45" s="34"/>
      <c r="D45" s="35" t="s">
        <v>75</v>
      </c>
      <c r="E45" s="36"/>
      <c r="F45" s="36"/>
      <c r="G45" s="37" t="s">
        <v>15</v>
      </c>
      <c r="H45" s="38">
        <v>1</v>
      </c>
      <c r="I45" s="38"/>
      <c r="J45" s="39"/>
      <c r="K45" s="39">
        <f>IF(AND(H45= "",I45= ""), 0, ROUND(ROUND(J45, 2) * ROUND(IF(I45="",H45,I45),  0), 2))</f>
        <v/>
      </c>
      <c r="L45" s="7"/>
      <c r="N45" s="40">
        <v>0.2</v>
      </c>
      <c r="R45" s="7">
        <v>1384</v>
      </c>
    </row>
    <row r="46" spans="1:18" hidden="1">
      <c r="A46" s="7" t="s">
        <v>51</v>
      </c>
    </row>
    <row r="47" spans="1:18" hidden="1">
      <c r="A47" s="7" t="s">
        <v>51</v>
      </c>
    </row>
    <row r="48" spans="1:18" hidden="1">
      <c r="A48" s="7" t="s">
        <v>51</v>
      </c>
    </row>
    <row r="49" spans="1:18" hidden="1">
      <c r="A49" s="7" t="s">
        <v>51</v>
      </c>
    </row>
    <row r="50" spans="1:18" hidden="1">
      <c r="A50" s="54" t="s">
        <v>76</v>
      </c>
    </row>
    <row r="51" spans="1:18" hidden="1">
      <c r="A51" s="7" t="s">
        <v>52</v>
      </c>
    </row>
    <row r="52" spans="1:18">
      <c r="A52" s="7">
        <v>9</v>
      </c>
      <c r="B52" s="34" t="s">
        <v>77</v>
      </c>
      <c r="C52" s="34"/>
      <c r="D52" s="35" t="s">
        <v>78</v>
      </c>
      <c r="E52" s="36"/>
      <c r="F52" s="36"/>
      <c r="G52" s="37" t="s">
        <v>50</v>
      </c>
      <c r="H52" s="38">
        <v>1</v>
      </c>
      <c r="I52" s="38"/>
      <c r="J52" s="39"/>
      <c r="K52" s="39">
        <f>IF(AND(H52= "",I52= ""), 0, ROUND(ROUND(J52, 2) * ROUND(IF(I52="",H52,I52),  0), 2))</f>
        <v/>
      </c>
      <c r="L52" s="7"/>
      <c r="N52" s="40">
        <v>0.2</v>
      </c>
      <c r="R52" s="7">
        <v>1384</v>
      </c>
    </row>
    <row r="53" spans="1:18" hidden="1">
      <c r="A53" s="7" t="s">
        <v>51</v>
      </c>
    </row>
    <row r="54" spans="1:18" hidden="1">
      <c r="A54" s="7" t="s">
        <v>51</v>
      </c>
    </row>
    <row r="55" spans="1:18" hidden="1">
      <c r="A55" s="7" t="s">
        <v>52</v>
      </c>
    </row>
    <row r="56" spans="1:18">
      <c r="A56" s="7">
        <v>9</v>
      </c>
      <c r="B56" s="34" t="s">
        <v>79</v>
      </c>
      <c r="C56" s="34"/>
      <c r="D56" s="35" t="s">
        <v>80</v>
      </c>
      <c r="E56" s="36"/>
      <c r="F56" s="36"/>
      <c r="G56" s="37" t="s">
        <v>50</v>
      </c>
      <c r="H56" s="38">
        <v>1</v>
      </c>
      <c r="I56" s="38"/>
      <c r="J56" s="39"/>
      <c r="K56" s="39">
        <f>IF(AND(H56= "",I56= ""), 0, ROUND(ROUND(J56, 2) * ROUND(IF(I56="",H56,I56),  0), 2))</f>
        <v/>
      </c>
      <c r="L56" s="7"/>
      <c r="N56" s="40">
        <v>0.2</v>
      </c>
      <c r="R56" s="7">
        <v>1384</v>
      </c>
    </row>
    <row r="57" spans="1:18" hidden="1">
      <c r="A57" s="7" t="s">
        <v>51</v>
      </c>
    </row>
    <row r="58" spans="1:18" hidden="1">
      <c r="A58" s="7" t="s">
        <v>52</v>
      </c>
    </row>
    <row r="59" spans="1:18">
      <c r="A59" s="7">
        <v>9</v>
      </c>
      <c r="B59" s="34" t="s">
        <v>81</v>
      </c>
      <c r="C59" s="34"/>
      <c r="D59" s="35" t="s">
        <v>82</v>
      </c>
      <c r="E59" s="36"/>
      <c r="F59" s="36"/>
      <c r="G59" s="37" t="s">
        <v>50</v>
      </c>
      <c r="H59" s="38">
        <v>1</v>
      </c>
      <c r="I59" s="38"/>
      <c r="J59" s="39"/>
      <c r="K59" s="39">
        <f>IF(AND(H59= "",I59= ""), 0, ROUND(ROUND(J59, 2) * ROUND(IF(I59="",H59,I59),  0), 2))</f>
        <v/>
      </c>
      <c r="L59" s="7"/>
      <c r="N59" s="40">
        <v>0.2</v>
      </c>
      <c r="R59" s="7">
        <v>1384</v>
      </c>
    </row>
    <row r="60" spans="1:18" hidden="1">
      <c r="A60" s="7" t="s">
        <v>51</v>
      </c>
    </row>
    <row r="61" spans="1:18" hidden="1">
      <c r="A61" s="7" t="s">
        <v>51</v>
      </c>
    </row>
    <row r="62" spans="1:18" hidden="1">
      <c r="A62" s="7" t="s">
        <v>51</v>
      </c>
    </row>
    <row r="63" spans="1:18" hidden="1">
      <c r="A63" s="7" t="s">
        <v>52</v>
      </c>
    </row>
    <row r="64" spans="1:18">
      <c r="A64" s="7">
        <v>9</v>
      </c>
      <c r="B64" s="34" t="s">
        <v>83</v>
      </c>
      <c r="C64" s="34"/>
      <c r="D64" s="35" t="s">
        <v>84</v>
      </c>
      <c r="E64" s="36"/>
      <c r="F64" s="36"/>
      <c r="G64" s="37" t="s">
        <v>50</v>
      </c>
      <c r="H64" s="38">
        <v>1</v>
      </c>
      <c r="I64" s="38"/>
      <c r="J64" s="39"/>
      <c r="K64" s="39">
        <f>IF(AND(H64= "",I64= ""), 0, ROUND(ROUND(J64, 2) * ROUND(IF(I64="",H64,I64),  0), 2))</f>
        <v/>
      </c>
      <c r="L64" s="7"/>
      <c r="N64" s="40">
        <v>0.2</v>
      </c>
      <c r="R64" s="7">
        <v>1384</v>
      </c>
    </row>
    <row r="65" spans="1:18" hidden="1">
      <c r="A65" s="7" t="s">
        <v>51</v>
      </c>
    </row>
    <row r="66" spans="1:18" hidden="1">
      <c r="A66" s="7" t="s">
        <v>51</v>
      </c>
    </row>
    <row r="67" spans="1:18" hidden="1">
      <c r="A67" s="7" t="s">
        <v>51</v>
      </c>
    </row>
    <row r="68" spans="1:18" hidden="1">
      <c r="A68" s="7" t="s">
        <v>52</v>
      </c>
    </row>
    <row r="69" spans="1:18">
      <c r="A69" s="7">
        <v>9</v>
      </c>
      <c r="B69" s="34" t="s">
        <v>85</v>
      </c>
      <c r="C69" s="34"/>
      <c r="D69" s="35" t="s">
        <v>86</v>
      </c>
      <c r="E69" s="36"/>
      <c r="F69" s="36"/>
      <c r="G69" s="37" t="s">
        <v>50</v>
      </c>
      <c r="H69" s="38">
        <v>1</v>
      </c>
      <c r="I69" s="38"/>
      <c r="J69" s="39"/>
      <c r="K69" s="39">
        <f>IF(AND(H69= "",I69= ""), 0, ROUND(ROUND(J69, 2) * ROUND(IF(I69="",H69,I69),  0), 2))</f>
        <v/>
      </c>
      <c r="L69" s="7"/>
      <c r="N69" s="40">
        <v>0.2</v>
      </c>
      <c r="R69" s="7">
        <v>1384</v>
      </c>
    </row>
    <row r="70" spans="1:18" hidden="1">
      <c r="A70" s="7" t="s">
        <v>51</v>
      </c>
    </row>
    <row r="71" spans="1:18" hidden="1">
      <c r="A71" s="7" t="s">
        <v>52</v>
      </c>
    </row>
    <row r="72" spans="1:18">
      <c r="A72" s="7">
        <v>9</v>
      </c>
      <c r="B72" s="34" t="s">
        <v>87</v>
      </c>
      <c r="C72" s="34"/>
      <c r="D72" s="35" t="s">
        <v>88</v>
      </c>
      <c r="E72" s="36"/>
      <c r="F72" s="36"/>
      <c r="G72" s="37" t="s">
        <v>50</v>
      </c>
      <c r="H72" s="38">
        <v>1</v>
      </c>
      <c r="I72" s="38"/>
      <c r="J72" s="39"/>
      <c r="K72" s="39">
        <f>IF(AND(H72= "",I72= ""), 0, ROUND(ROUND(J72, 2) * ROUND(IF(I72="",H72,I72),  0), 2))</f>
        <v/>
      </c>
      <c r="L72" s="7"/>
      <c r="N72" s="40">
        <v>0.2</v>
      </c>
      <c r="R72" s="7">
        <v>1384</v>
      </c>
    </row>
    <row r="73" spans="1:18" hidden="1">
      <c r="A73" s="7" t="s">
        <v>51</v>
      </c>
    </row>
    <row r="74" spans="1:18" hidden="1">
      <c r="A74" s="7" t="s">
        <v>52</v>
      </c>
    </row>
    <row r="75" spans="1:18">
      <c r="A75" s="7">
        <v>9</v>
      </c>
      <c r="B75" s="34" t="s">
        <v>89</v>
      </c>
      <c r="C75" s="34"/>
      <c r="D75" s="35" t="s">
        <v>90</v>
      </c>
      <c r="E75" s="36"/>
      <c r="F75" s="36"/>
      <c r="G75" s="37" t="s">
        <v>50</v>
      </c>
      <c r="H75" s="38">
        <v>1</v>
      </c>
      <c r="I75" s="38"/>
      <c r="J75" s="39"/>
      <c r="K75" s="39">
        <f>IF(AND(H75= "",I75= ""), 0, ROUND(ROUND(J75, 2) * ROUND(IF(I75="",H75,I75),  0), 2))</f>
        <v/>
      </c>
      <c r="L75" s="7"/>
      <c r="N75" s="40">
        <v>0.2</v>
      </c>
      <c r="R75" s="7">
        <v>1384</v>
      </c>
    </row>
    <row r="76" spans="1:18" hidden="1">
      <c r="A76" s="7" t="s">
        <v>51</v>
      </c>
    </row>
    <row r="77" spans="1:18" hidden="1">
      <c r="A77" s="7" t="s">
        <v>51</v>
      </c>
    </row>
    <row r="78" spans="1:18" hidden="1">
      <c r="A78" s="7" t="s">
        <v>51</v>
      </c>
    </row>
    <row r="79" spans="1:18" hidden="1">
      <c r="A79" s="7" t="s">
        <v>51</v>
      </c>
    </row>
    <row r="80" spans="1:18" hidden="1">
      <c r="A80" s="7" t="s">
        <v>51</v>
      </c>
    </row>
    <row r="81" spans="1:18" hidden="1">
      <c r="A81" s="7" t="s">
        <v>51</v>
      </c>
    </row>
    <row r="82" spans="1:18" hidden="1">
      <c r="A82" s="7" t="s">
        <v>51</v>
      </c>
    </row>
    <row r="83" spans="1:18" hidden="1">
      <c r="A83" s="7" t="s">
        <v>52</v>
      </c>
    </row>
    <row r="84" spans="1:18">
      <c r="A84" s="7" t="s">
        <v>63</v>
      </c>
      <c r="B84" s="36"/>
      <c r="C84" s="36"/>
      <c r="K84" s="36"/>
    </row>
    <row r="85" spans="1:18">
      <c r="B85" s="36"/>
      <c r="C85" s="36"/>
      <c r="D85" s="41" t="s">
        <v>68</v>
      </c>
      <c r="E85" s="42"/>
      <c r="F85" s="42"/>
      <c r="G85" s="43"/>
      <c r="H85" s="43"/>
      <c r="I85" s="43"/>
      <c r="J85" s="43"/>
      <c r="K85" s="44"/>
    </row>
    <row r="86" spans="1:18">
      <c r="B86" s="36"/>
      <c r="C86" s="36"/>
      <c r="D86" s="45"/>
      <c r="E86" s="7"/>
      <c r="F86" s="7"/>
      <c r="G86" s="7"/>
      <c r="H86" s="7"/>
      <c r="I86" s="7"/>
      <c r="J86" s="7"/>
      <c r="K86" s="8"/>
    </row>
    <row r="87" spans="1:18">
      <c r="B87" s="36"/>
      <c r="C87" s="36"/>
      <c r="D87" s="46" t="s">
        <v>64</v>
      </c>
      <c r="E87" s="47"/>
      <c r="F87" s="47"/>
      <c r="G87" s="48">
        <f>SUMIF(L36:L84, IF(L35="","",L35), K36:K84)</f>
        <v/>
      </c>
      <c r="H87" s="48"/>
      <c r="I87" s="48"/>
      <c r="J87" s="48"/>
      <c r="K87" s="49"/>
    </row>
    <row r="88" spans="1:18" hidden="1">
      <c r="B88" s="36"/>
      <c r="C88" s="36"/>
      <c r="D88" s="50" t="s">
        <v>65</v>
      </c>
      <c r="E88" s="51"/>
      <c r="F88" s="51"/>
      <c r="G88" s="52">
        <f>ROUND(SUMIF(L36:L84, IF(L35="","",L35), K36:K84) * 0.2, 2)</f>
        <v/>
      </c>
      <c r="H88" s="52"/>
      <c r="I88" s="52"/>
      <c r="J88" s="52"/>
      <c r="K88" s="53"/>
    </row>
    <row r="89" spans="1:18" hidden="1">
      <c r="B89" s="36"/>
      <c r="C89" s="36"/>
      <c r="D89" s="46" t="s">
        <v>66</v>
      </c>
      <c r="E89" s="47"/>
      <c r="F89" s="47"/>
      <c r="G89" s="48">
        <f>SUM(G87:G88)</f>
        <v/>
      </c>
      <c r="H89" s="48"/>
      <c r="I89" s="48"/>
      <c r="J89" s="48"/>
      <c r="K89" s="49"/>
    </row>
    <row r="90" spans="1:18">
      <c r="A90" s="7">
        <v>4</v>
      </c>
      <c r="B90" s="29" t="s">
        <v>91</v>
      </c>
      <c r="C90" s="29"/>
      <c r="D90" s="32" t="s">
        <v>92</v>
      </c>
      <c r="E90" s="32"/>
      <c r="F90" s="32"/>
      <c r="G90" s="32"/>
      <c r="H90" s="32"/>
      <c r="I90" s="32"/>
      <c r="J90" s="32"/>
      <c r="K90" s="33"/>
      <c r="L90" s="7"/>
    </row>
    <row r="91" spans="1:18">
      <c r="A91" s="7">
        <v>9</v>
      </c>
      <c r="B91" s="34" t="s">
        <v>93</v>
      </c>
      <c r="C91" s="34"/>
      <c r="D91" s="35" t="s">
        <v>94</v>
      </c>
      <c r="E91" s="36"/>
      <c r="F91" s="36"/>
      <c r="G91" s="37" t="s">
        <v>50</v>
      </c>
      <c r="H91" s="38">
        <v>1</v>
      </c>
      <c r="I91" s="38"/>
      <c r="J91" s="39"/>
      <c r="K91" s="39">
        <f>IF(AND(H91= "",I91= ""), 0, ROUND(ROUND(J91, 2) * ROUND(IF(I91="",H91,I91),  0), 2))</f>
        <v/>
      </c>
      <c r="L91" s="7"/>
      <c r="N91" s="40">
        <v>0.2</v>
      </c>
      <c r="R91" s="7">
        <v>1384</v>
      </c>
    </row>
    <row r="92" spans="1:18" hidden="1">
      <c r="A92" s="7" t="s">
        <v>51</v>
      </c>
    </row>
    <row r="93" spans="1:18" hidden="1">
      <c r="A93" s="7" t="s">
        <v>52</v>
      </c>
    </row>
    <row r="94" spans="1:18">
      <c r="A94" s="7">
        <v>9</v>
      </c>
      <c r="B94" s="34" t="s">
        <v>95</v>
      </c>
      <c r="C94" s="34"/>
      <c r="D94" s="35" t="s">
        <v>96</v>
      </c>
      <c r="E94" s="36"/>
      <c r="F94" s="36"/>
      <c r="G94" s="37" t="s">
        <v>50</v>
      </c>
      <c r="H94" s="38">
        <v>1</v>
      </c>
      <c r="I94" s="38"/>
      <c r="J94" s="39"/>
      <c r="K94" s="39">
        <f>IF(AND(H94= "",I94= ""), 0, ROUND(ROUND(J94, 2) * ROUND(IF(I94="",H94,I94),  0), 2))</f>
        <v/>
      </c>
      <c r="L94" s="7"/>
      <c r="N94" s="40">
        <v>0.2</v>
      </c>
      <c r="R94" s="7">
        <v>1384</v>
      </c>
    </row>
    <row r="95" spans="1:18" hidden="1">
      <c r="A95" s="7" t="s">
        <v>51</v>
      </c>
    </row>
    <row r="96" spans="1:18" hidden="1">
      <c r="A96" s="7" t="s">
        <v>52</v>
      </c>
    </row>
    <row r="97" spans="1:18">
      <c r="A97" s="7">
        <v>9</v>
      </c>
      <c r="B97" s="34" t="s">
        <v>97</v>
      </c>
      <c r="C97" s="34"/>
      <c r="D97" s="35" t="s">
        <v>98</v>
      </c>
      <c r="E97" s="36"/>
      <c r="F97" s="36"/>
      <c r="G97" s="37" t="s">
        <v>50</v>
      </c>
      <c r="H97" s="38">
        <v>1</v>
      </c>
      <c r="I97" s="38"/>
      <c r="J97" s="39"/>
      <c r="K97" s="39">
        <f>IF(AND(H97= "",I97= ""), 0, ROUND(ROUND(J97, 2) * ROUND(IF(I97="",H97,I97),  0), 2))</f>
        <v/>
      </c>
      <c r="L97" s="7"/>
      <c r="N97" s="40">
        <v>0.2</v>
      </c>
      <c r="R97" s="7">
        <v>1384</v>
      </c>
    </row>
    <row r="98" spans="1:18" hidden="1">
      <c r="A98" s="7" t="s">
        <v>51</v>
      </c>
    </row>
    <row r="99" spans="1:18" hidden="1">
      <c r="A99" s="7" t="s">
        <v>51</v>
      </c>
    </row>
    <row r="100" spans="1:18" hidden="1">
      <c r="A100" s="7" t="s">
        <v>51</v>
      </c>
    </row>
    <row r="101" spans="1:18" hidden="1">
      <c r="A101" s="7" t="s">
        <v>51</v>
      </c>
    </row>
    <row r="102" spans="1:18" hidden="1">
      <c r="A102" s="7" t="s">
        <v>51</v>
      </c>
    </row>
    <row r="103" spans="1:18" hidden="1">
      <c r="A103" s="7" t="s">
        <v>52</v>
      </c>
    </row>
    <row r="104" spans="1:18">
      <c r="A104" s="7" t="s">
        <v>63</v>
      </c>
      <c r="B104" s="36"/>
      <c r="C104" s="36"/>
      <c r="K104" s="36"/>
    </row>
    <row r="105" spans="1:18">
      <c r="B105" s="36"/>
      <c r="C105" s="36"/>
      <c r="D105" s="41" t="s">
        <v>92</v>
      </c>
      <c r="E105" s="42"/>
      <c r="F105" s="42"/>
      <c r="G105" s="43"/>
      <c r="H105" s="43"/>
      <c r="I105" s="43"/>
      <c r="J105" s="43"/>
      <c r="K105" s="44"/>
    </row>
    <row r="106" spans="1:18">
      <c r="B106" s="36"/>
      <c r="C106" s="36"/>
      <c r="D106" s="45"/>
      <c r="E106" s="7"/>
      <c r="F106" s="7"/>
      <c r="G106" s="7"/>
      <c r="H106" s="7"/>
      <c r="I106" s="7"/>
      <c r="J106" s="7"/>
      <c r="K106" s="8"/>
    </row>
    <row r="107" spans="1:18">
      <c r="B107" s="36"/>
      <c r="C107" s="36"/>
      <c r="D107" s="46" t="s">
        <v>64</v>
      </c>
      <c r="E107" s="47"/>
      <c r="F107" s="47"/>
      <c r="G107" s="48">
        <f>SUMIF(L91:L104, IF(L90="","",L90), K91:K104)</f>
        <v/>
      </c>
      <c r="H107" s="48"/>
      <c r="I107" s="48"/>
      <c r="J107" s="48"/>
      <c r="K107" s="49"/>
    </row>
    <row r="108" spans="1:18" hidden="1">
      <c r="B108" s="36"/>
      <c r="C108" s="36"/>
      <c r="D108" s="50" t="s">
        <v>65</v>
      </c>
      <c r="E108" s="51"/>
      <c r="F108" s="51"/>
      <c r="G108" s="52">
        <f>ROUND(SUMIF(L91:L104, IF(L90="","",L90), K91:K104) * 0.2, 2)</f>
        <v/>
      </c>
      <c r="H108" s="52"/>
      <c r="I108" s="52"/>
      <c r="J108" s="52"/>
      <c r="K108" s="53"/>
    </row>
    <row r="109" spans="1:18" hidden="1">
      <c r="B109" s="36"/>
      <c r="C109" s="36"/>
      <c r="D109" s="46" t="s">
        <v>66</v>
      </c>
      <c r="E109" s="47"/>
      <c r="F109" s="47"/>
      <c r="G109" s="48">
        <f>SUM(G107:G108)</f>
        <v/>
      </c>
      <c r="H109" s="48"/>
      <c r="I109" s="48"/>
      <c r="J109" s="48"/>
      <c r="K109" s="49"/>
    </row>
    <row r="110" spans="1:18">
      <c r="A110" s="7">
        <v>4</v>
      </c>
      <c r="B110" s="29" t="s">
        <v>99</v>
      </c>
      <c r="C110" s="29"/>
      <c r="D110" s="32" t="s">
        <v>100</v>
      </c>
      <c r="E110" s="32"/>
      <c r="F110" s="32"/>
      <c r="G110" s="32"/>
      <c r="H110" s="32"/>
      <c r="I110" s="32"/>
      <c r="J110" s="32"/>
      <c r="K110" s="33"/>
      <c r="L110" s="7"/>
    </row>
    <row r="111" spans="1:18" hidden="1">
      <c r="A111" s="7" t="s">
        <v>69</v>
      </c>
    </row>
    <row r="112" spans="1:18" hidden="1">
      <c r="A112" s="7" t="s">
        <v>69</v>
      </c>
    </row>
    <row r="113" spans="1:18" hidden="1">
      <c r="A113" s="7" t="s">
        <v>69</v>
      </c>
    </row>
    <row r="114" spans="1:18">
      <c r="A114" s="7">
        <v>9</v>
      </c>
      <c r="B114" s="34" t="s">
        <v>101</v>
      </c>
      <c r="C114" s="34"/>
      <c r="D114" s="35" t="s">
        <v>102</v>
      </c>
      <c r="E114" s="36"/>
      <c r="F114" s="36"/>
      <c r="G114" s="37" t="s">
        <v>50</v>
      </c>
      <c r="H114" s="38">
        <v>1</v>
      </c>
      <c r="I114" s="38"/>
      <c r="J114" s="39"/>
      <c r="K114" s="39">
        <f>IF(AND(H114= "",I114= ""), 0, ROUND(ROUND(J114, 2) * ROUND(IF(I114="",H114,I114),  0), 2))</f>
        <v/>
      </c>
      <c r="L114" s="7"/>
      <c r="N114" s="40">
        <v>0.2</v>
      </c>
      <c r="R114" s="7">
        <v>1384</v>
      </c>
    </row>
    <row r="115" spans="1:18" hidden="1">
      <c r="A115" s="7" t="s">
        <v>51</v>
      </c>
    </row>
    <row r="116" spans="1:18" hidden="1">
      <c r="A116" s="7" t="s">
        <v>52</v>
      </c>
    </row>
    <row r="117" spans="1:18" ht="33.75" customHeight="1">
      <c r="A117" s="7">
        <v>9</v>
      </c>
      <c r="B117" s="34" t="s">
        <v>103</v>
      </c>
      <c r="C117" s="34"/>
      <c r="D117" s="35" t="s">
        <v>104</v>
      </c>
      <c r="E117" s="36"/>
      <c r="F117" s="36"/>
      <c r="G117" s="37" t="s">
        <v>50</v>
      </c>
      <c r="H117" s="38">
        <v>1</v>
      </c>
      <c r="I117" s="38"/>
      <c r="J117" s="39"/>
      <c r="K117" s="39">
        <f>IF(AND(H117= "",I117= ""), 0, ROUND(ROUND(J117, 2) * ROUND(IF(I117="",H117,I117),  0), 2))</f>
        <v/>
      </c>
      <c r="L117" s="7"/>
      <c r="N117" s="40">
        <v>0.2</v>
      </c>
      <c r="R117" s="7">
        <v>1384</v>
      </c>
    </row>
    <row r="118" spans="1:18" hidden="1">
      <c r="A118" s="7" t="s">
        <v>51</v>
      </c>
    </row>
    <row r="119" spans="1:18" hidden="1">
      <c r="A119" s="7" t="s">
        <v>51</v>
      </c>
    </row>
    <row r="120" spans="1:18" hidden="1">
      <c r="A120" s="7" t="s">
        <v>51</v>
      </c>
    </row>
    <row r="121" spans="1:18" hidden="1">
      <c r="A121" s="7" t="s">
        <v>52</v>
      </c>
    </row>
    <row r="122" spans="1:18">
      <c r="A122" s="7">
        <v>9</v>
      </c>
      <c r="B122" s="34" t="s">
        <v>105</v>
      </c>
      <c r="C122" s="34"/>
      <c r="D122" s="35" t="s">
        <v>106</v>
      </c>
      <c r="E122" s="36"/>
      <c r="F122" s="36"/>
      <c r="G122" s="37" t="s">
        <v>50</v>
      </c>
      <c r="H122" s="38">
        <v>1</v>
      </c>
      <c r="I122" s="38"/>
      <c r="J122" s="39"/>
      <c r="K122" s="39">
        <f>IF(AND(H122= "",I122= ""), 0, ROUND(ROUND(J122, 2) * ROUND(IF(I122="",H122,I122),  0), 2))</f>
        <v/>
      </c>
      <c r="L122" s="7"/>
      <c r="N122" s="40">
        <v>0.2</v>
      </c>
      <c r="R122" s="7">
        <v>1384</v>
      </c>
    </row>
    <row r="123" spans="1:18" hidden="1">
      <c r="A123" s="7" t="s">
        <v>51</v>
      </c>
    </row>
    <row r="124" spans="1:18" hidden="1">
      <c r="A124" s="7" t="s">
        <v>52</v>
      </c>
    </row>
    <row r="125" spans="1:18">
      <c r="A125" s="7" t="s">
        <v>63</v>
      </c>
      <c r="B125" s="36"/>
      <c r="C125" s="36"/>
      <c r="K125" s="36"/>
    </row>
    <row r="126" spans="1:18">
      <c r="B126" s="36"/>
      <c r="C126" s="36"/>
      <c r="D126" s="41" t="s">
        <v>100</v>
      </c>
      <c r="E126" s="42"/>
      <c r="F126" s="42"/>
      <c r="G126" s="43"/>
      <c r="H126" s="43"/>
      <c r="I126" s="43"/>
      <c r="J126" s="43"/>
      <c r="K126" s="44"/>
    </row>
    <row r="127" spans="1:18">
      <c r="B127" s="36"/>
      <c r="C127" s="36"/>
      <c r="D127" s="45"/>
      <c r="E127" s="7"/>
      <c r="F127" s="7"/>
      <c r="G127" s="7"/>
      <c r="H127" s="7"/>
      <c r="I127" s="7"/>
      <c r="J127" s="7"/>
      <c r="K127" s="8"/>
    </row>
    <row r="128" spans="1:18">
      <c r="B128" s="36"/>
      <c r="C128" s="36"/>
      <c r="D128" s="46" t="s">
        <v>64</v>
      </c>
      <c r="E128" s="47"/>
      <c r="F128" s="47"/>
      <c r="G128" s="48">
        <f>SUMIF(L111:L125, IF(L110="","",L110), K111:K125)</f>
        <v/>
      </c>
      <c r="H128" s="48"/>
      <c r="I128" s="48"/>
      <c r="J128" s="48"/>
      <c r="K128" s="49"/>
    </row>
    <row r="129" spans="1:11" hidden="1">
      <c r="B129" s="36"/>
      <c r="C129" s="36"/>
      <c r="D129" s="50" t="s">
        <v>65</v>
      </c>
      <c r="E129" s="51"/>
      <c r="F129" s="51"/>
      <c r="G129" s="52">
        <f>ROUND(SUMIF(L111:L125, IF(L110="","",L110), K111:K125) * 0.2, 2)</f>
        <v/>
      </c>
      <c r="H129" s="52"/>
      <c r="I129" s="52"/>
      <c r="J129" s="52"/>
      <c r="K129" s="53"/>
    </row>
    <row r="130" spans="1:11" hidden="1">
      <c r="B130" s="36"/>
      <c r="C130" s="36"/>
      <c r="D130" s="46" t="s">
        <v>66</v>
      </c>
      <c r="E130" s="47"/>
      <c r="F130" s="47"/>
      <c r="G130" s="48">
        <f>SUM(G128:G129)</f>
        <v/>
      </c>
      <c r="H130" s="48"/>
      <c r="I130" s="48"/>
      <c r="J130" s="48"/>
      <c r="K130" s="49"/>
    </row>
    <row r="131" spans="1:11">
      <c r="A131" s="7" t="s">
        <v>43</v>
      </c>
      <c r="B131" s="36"/>
      <c r="C131" s="36"/>
      <c r="K131" s="36"/>
    </row>
    <row r="132" spans="1:11">
      <c r="B132" s="36"/>
      <c r="C132" s="36"/>
      <c r="D132" s="41" t="s">
        <v>45</v>
      </c>
      <c r="E132" s="42"/>
      <c r="F132" s="42"/>
      <c r="G132" s="43"/>
      <c r="H132" s="43"/>
      <c r="I132" s="43"/>
      <c r="J132" s="43"/>
      <c r="K132" s="44"/>
    </row>
    <row r="133" spans="1:11">
      <c r="B133" s="36"/>
      <c r="C133" s="36"/>
      <c r="D133" s="45"/>
      <c r="E133" s="7"/>
      <c r="F133" s="7"/>
      <c r="G133" s="7"/>
      <c r="H133" s="7"/>
      <c r="I133" s="7"/>
      <c r="J133" s="7"/>
      <c r="K133" s="8"/>
    </row>
    <row r="134" spans="1:11">
      <c r="B134" s="36"/>
      <c r="C134" s="36"/>
      <c r="D134" s="50" t="s">
        <v>64</v>
      </c>
      <c r="E134" s="51"/>
      <c r="F134" s="51"/>
      <c r="G134" s="52">
        <f>SUMIF(L8:L131, IF(L7="","",L7), K8:K131)</f>
        <v/>
      </c>
      <c r="H134" s="52"/>
      <c r="I134" s="52"/>
      <c r="J134" s="52"/>
      <c r="K134" s="53"/>
    </row>
    <row r="135" spans="1:11">
      <c r="B135" s="36"/>
      <c r="C135" s="36"/>
      <c r="D135" s="50" t="s">
        <v>65</v>
      </c>
      <c r="E135" s="51"/>
      <c r="F135" s="51"/>
      <c r="G135" s="52">
        <f>ROUND(SUMIF(L8:L131, IF(L7="","",L7), K8:K131) * 0.2, 2)</f>
        <v/>
      </c>
      <c r="H135" s="52"/>
      <c r="I135" s="52"/>
      <c r="J135" s="52"/>
      <c r="K135" s="53"/>
    </row>
    <row r="136" spans="1:11">
      <c r="B136" s="36"/>
      <c r="C136" s="36"/>
      <c r="D136" s="46" t="s">
        <v>66</v>
      </c>
      <c r="E136" s="47"/>
      <c r="F136" s="47"/>
      <c r="G136" s="48">
        <f>SUM(G134:G135)</f>
        <v/>
      </c>
      <c r="H136" s="48"/>
      <c r="I136" s="48"/>
      <c r="J136" s="48"/>
      <c r="K136" s="49"/>
    </row>
    <row r="137" spans="1:11" ht="31.5" customHeight="1">
      <c r="B137" s="3"/>
      <c r="C137" s="3"/>
      <c r="D137" s="55" t="s">
        <v>107</v>
      </c>
      <c r="E137" s="55"/>
      <c r="F137" s="55"/>
      <c r="G137" s="55"/>
      <c r="H137" s="55"/>
      <c r="I137" s="55"/>
      <c r="J137" s="55"/>
      <c r="K137" s="55"/>
    </row>
    <row r="139" spans="1:11">
      <c r="D139" s="56" t="s">
        <v>108</v>
      </c>
      <c r="E139" s="56"/>
      <c r="F139" s="56"/>
      <c r="G139" s="56"/>
      <c r="H139" s="56"/>
      <c r="I139" s="56"/>
      <c r="J139" s="56"/>
      <c r="K139" s="56"/>
    </row>
    <row r="140" spans="1:11">
      <c r="D140" s="57" t="s">
        <v>109</v>
      </c>
      <c r="E140" s="58"/>
      <c r="F140" s="58"/>
      <c r="G140" s="59">
        <f>SUMIF(L9:L122, "", K9:K122)</f>
        <v/>
      </c>
      <c r="H140" s="59"/>
      <c r="I140" s="59"/>
      <c r="J140" s="59"/>
      <c r="K140" s="59"/>
    </row>
    <row r="141" spans="1:11">
      <c r="D141" s="60" t="s">
        <v>110</v>
      </c>
      <c r="E141" s="61"/>
      <c r="F141" s="61"/>
      <c r="G141" s="62">
        <f>SUMIF(L9:L27, "", K9:K27)</f>
        <v/>
      </c>
      <c r="H141" s="63"/>
      <c r="I141" s="63"/>
      <c r="J141" s="63"/>
      <c r="K141" s="63"/>
    </row>
    <row r="142" spans="1:11">
      <c r="D142" s="60" t="s">
        <v>111</v>
      </c>
      <c r="E142" s="61"/>
      <c r="F142" s="61"/>
      <c r="G142" s="62">
        <f>SUMIF(L37:L75, "", K37:K75)</f>
        <v/>
      </c>
      <c r="H142" s="63"/>
      <c r="I142" s="63"/>
      <c r="J142" s="63"/>
      <c r="K142" s="63"/>
    </row>
    <row r="143" spans="1:11">
      <c r="D143" s="60" t="s">
        <v>112</v>
      </c>
      <c r="E143" s="61"/>
      <c r="F143" s="61"/>
      <c r="G143" s="62">
        <f>SUMIF(L91:L97, "", K91:K97)</f>
        <v/>
      </c>
      <c r="H143" s="63"/>
      <c r="I143" s="63"/>
      <c r="J143" s="63"/>
      <c r="K143" s="63"/>
    </row>
    <row r="144" spans="1:11">
      <c r="D144" s="60" t="s">
        <v>113</v>
      </c>
      <c r="E144" s="61"/>
      <c r="F144" s="61"/>
      <c r="G144" s="62">
        <f>SUMIF(L114:L122, "", K114:K122)</f>
        <v/>
      </c>
      <c r="H144" s="63"/>
      <c r="I144" s="63"/>
      <c r="J144" s="63"/>
      <c r="K144" s="63"/>
    </row>
    <row r="145" spans="1:11">
      <c r="D145" s="64" t="s">
        <v>114</v>
      </c>
      <c r="E145" s="65"/>
      <c r="F145" s="65"/>
      <c r="G145" s="66"/>
      <c r="H145" s="66"/>
      <c r="I145" s="66"/>
      <c r="J145" s="66"/>
      <c r="K145" s="67"/>
    </row>
    <row r="146" spans="1:11">
      <c r="D146" s="68"/>
      <c r="E146" s="3"/>
      <c r="F146" s="3"/>
      <c r="G146" s="3"/>
      <c r="H146" s="3"/>
      <c r="I146" s="3"/>
      <c r="J146" s="3"/>
      <c r="K146" s="69"/>
    </row>
    <row r="147" spans="1:11">
      <c r="A147" s="54"/>
      <c r="D147" s="70" t="s">
        <v>64</v>
      </c>
      <c r="E147" s="7"/>
      <c r="F147" s="7"/>
      <c r="G147" s="71">
        <f>SUMIF(L5:L137, IF(L4="","",L4), K5:K137)</f>
        <v/>
      </c>
      <c r="H147" s="72"/>
      <c r="I147" s="72"/>
      <c r="J147" s="72"/>
      <c r="K147" s="73"/>
    </row>
    <row r="148" spans="1:11">
      <c r="A148" s="54"/>
      <c r="D148" s="70" t="s">
        <v>65</v>
      </c>
      <c r="E148" s="7"/>
      <c r="F148" s="7"/>
      <c r="G148" s="71">
        <f>ROUND(SUMIF(L5:L137, IF(L4="","",L4), K5:K137) * 0.2, 2)</f>
        <v/>
      </c>
      <c r="H148" s="72"/>
      <c r="I148" s="72"/>
      <c r="J148" s="72"/>
      <c r="K148" s="73"/>
    </row>
    <row r="149" spans="1:11">
      <c r="D149" s="74" t="s">
        <v>66</v>
      </c>
      <c r="E149" s="75"/>
      <c r="F149" s="75"/>
      <c r="G149" s="76">
        <f>SUM(G147:G148)</f>
        <v/>
      </c>
      <c r="H149" s="77"/>
      <c r="I149" s="77"/>
      <c r="J149" s="77"/>
      <c r="K149" s="78"/>
    </row>
    <row r="150" spans="1:11">
      <c r="D150" s="61"/>
      <c r="E150" s="7"/>
      <c r="F150" s="7"/>
      <c r="G150" s="7"/>
      <c r="H150" s="7"/>
      <c r="I150" s="7"/>
      <c r="J150" s="7"/>
      <c r="K150" s="7"/>
    </row>
    <row r="151" spans="1:11">
      <c r="D151" s="79" t="s">
        <v>115</v>
      </c>
      <c r="E151" s="79"/>
      <c r="F151" s="79"/>
      <c r="G151" s="79"/>
      <c r="H151" s="79"/>
      <c r="I151" s="79"/>
      <c r="J151" s="79"/>
      <c r="K151" s="79"/>
    </row>
    <row r="152" spans="1:11">
      <c r="D152" s="80">
        <f>IF('Paramètres'!AA2&lt;&gt;"",'Paramètres'!AA2,"")</f>
        <v/>
      </c>
      <c r="E152" s="80"/>
      <c r="F152" s="80"/>
      <c r="G152" s="80"/>
      <c r="H152" s="80"/>
      <c r="I152" s="80"/>
      <c r="J152" s="80"/>
      <c r="K152" s="80"/>
    </row>
    <row r="153" spans="1:11">
      <c r="D153" s="80"/>
      <c r="E153" s="80"/>
      <c r="F153" s="80"/>
      <c r="G153" s="80"/>
      <c r="H153" s="80"/>
      <c r="I153" s="80"/>
      <c r="J153" s="80"/>
      <c r="K153" s="80"/>
    </row>
    <row r="154" spans="1:11" ht="56.7" customHeight="1">
      <c r="G154" s="81" t="s">
        <v>116</v>
      </c>
      <c r="H154" s="81"/>
      <c r="I154" s="81"/>
      <c r="J154" s="81"/>
      <c r="K154" s="81"/>
    </row>
    <row r="156" spans="1:11">
      <c r="D156" s="82" t="s">
        <v>117</v>
      </c>
      <c r="E156" s="82"/>
      <c r="G156" s="82" t="s">
        <v>118</v>
      </c>
      <c r="H156" s="82"/>
      <c r="I156" s="82"/>
      <c r="J156" s="82"/>
      <c r="K156" s="82"/>
    </row>
    <row r="157" spans="1:11" ht="85.05" customHeight="1">
      <c r="D157" s="82"/>
      <c r="E157" s="82"/>
      <c r="G157" s="82"/>
      <c r="H157" s="82"/>
      <c r="I157" s="82"/>
      <c r="J157" s="82"/>
      <c r="K157" s="82"/>
    </row>
    <row r="158" spans="1:11">
      <c r="D158" s="83"/>
      <c r="E158" s="83"/>
      <c r="F158" s="83"/>
      <c r="G158" s="83"/>
      <c r="H158" s="83"/>
      <c r="I158" s="83"/>
      <c r="J158" s="83"/>
      <c r="K158" s="83"/>
    </row>
  </sheetData>
  <mergeCells count="112">
    <mergeCell ref="D3:F3"/>
    <mergeCell ref="D4:F4"/>
    <mergeCell ref="D7:F7"/>
    <mergeCell ref="D8:F8"/>
    <mergeCell ref="D9:F9"/>
    <mergeCell ref="D15:F15"/>
    <mergeCell ref="D18:F18"/>
    <mergeCell ref="D21:F21"/>
    <mergeCell ref="D24:F24"/>
    <mergeCell ref="D27:F27"/>
    <mergeCell ref="D29:F29"/>
    <mergeCell ref="G30:K30"/>
    <mergeCell ref="D30:F30"/>
    <mergeCell ref="G31:K31"/>
    <mergeCell ref="D31:F31"/>
    <mergeCell ref="G32:K32"/>
    <mergeCell ref="D32:F32"/>
    <mergeCell ref="G33:K33"/>
    <mergeCell ref="D33:F33"/>
    <mergeCell ref="G34:K34"/>
    <mergeCell ref="D34:F34"/>
    <mergeCell ref="D35:F35"/>
    <mergeCell ref="D37:F37"/>
    <mergeCell ref="D42:F42"/>
    <mergeCell ref="D45:F45"/>
    <mergeCell ref="D52:F52"/>
    <mergeCell ref="D56:F56"/>
    <mergeCell ref="D59:F59"/>
    <mergeCell ref="D64:F64"/>
    <mergeCell ref="D69:F69"/>
    <mergeCell ref="D72:F72"/>
    <mergeCell ref="D75:F75"/>
    <mergeCell ref="D84:F84"/>
    <mergeCell ref="G85:K85"/>
    <mergeCell ref="D85:F85"/>
    <mergeCell ref="G86:K86"/>
    <mergeCell ref="D86:F86"/>
    <mergeCell ref="G87:K87"/>
    <mergeCell ref="D87:F87"/>
    <mergeCell ref="G88:K88"/>
    <mergeCell ref="D88:F88"/>
    <mergeCell ref="G89:K89"/>
    <mergeCell ref="D89:F89"/>
    <mergeCell ref="D90:F90"/>
    <mergeCell ref="D91:F91"/>
    <mergeCell ref="D94:F94"/>
    <mergeCell ref="D97:F97"/>
    <mergeCell ref="D104:F104"/>
    <mergeCell ref="G105:K105"/>
    <mergeCell ref="D105:F105"/>
    <mergeCell ref="G106:K106"/>
    <mergeCell ref="D106:F106"/>
    <mergeCell ref="G107:K107"/>
    <mergeCell ref="D107:F107"/>
    <mergeCell ref="G108:K108"/>
    <mergeCell ref="D108:F108"/>
    <mergeCell ref="G109:K109"/>
    <mergeCell ref="D109:F109"/>
    <mergeCell ref="D110:F110"/>
    <mergeCell ref="D114:F114"/>
    <mergeCell ref="D117:F117"/>
    <mergeCell ref="D122:F122"/>
    <mergeCell ref="D125:F125"/>
    <mergeCell ref="G126:K126"/>
    <mergeCell ref="D126:F126"/>
    <mergeCell ref="G127:K127"/>
    <mergeCell ref="D127:F127"/>
    <mergeCell ref="G128:K128"/>
    <mergeCell ref="D128:F128"/>
    <mergeCell ref="G129:K129"/>
    <mergeCell ref="D129:F129"/>
    <mergeCell ref="G130:K130"/>
    <mergeCell ref="D130:F130"/>
    <mergeCell ref="D131:F131"/>
    <mergeCell ref="G132:K132"/>
    <mergeCell ref="D132:F132"/>
    <mergeCell ref="G133:K133"/>
    <mergeCell ref="D133:F133"/>
    <mergeCell ref="G134:K134"/>
    <mergeCell ref="D134:F134"/>
    <mergeCell ref="G135:K135"/>
    <mergeCell ref="D135:F135"/>
    <mergeCell ref="G136:K136"/>
    <mergeCell ref="D136:F136"/>
    <mergeCell ref="D137:K137"/>
    <mergeCell ref="D139:K139"/>
    <mergeCell ref="G140:K140"/>
    <mergeCell ref="D140:F140"/>
    <mergeCell ref="G141:K141"/>
    <mergeCell ref="D141:F141"/>
    <mergeCell ref="G142:K142"/>
    <mergeCell ref="D142:F142"/>
    <mergeCell ref="G143:K143"/>
    <mergeCell ref="D143:F143"/>
    <mergeCell ref="G144:K144"/>
    <mergeCell ref="D144:F144"/>
    <mergeCell ref="D145:F145"/>
    <mergeCell ref="D146:K146"/>
    <mergeCell ref="D147:F147"/>
    <mergeCell ref="G147:K147"/>
    <mergeCell ref="D148:F148"/>
    <mergeCell ref="G148:K148"/>
    <mergeCell ref="D149:F149"/>
    <mergeCell ref="G149:K149"/>
    <mergeCell ref="D150:K150"/>
    <mergeCell ref="D151:K151"/>
    <mergeCell ref="D152:K152"/>
    <mergeCell ref="D153:K153"/>
    <mergeCell ref="G154:K154"/>
    <mergeCell ref="D156:E157"/>
    <mergeCell ref="G156:K157"/>
    <mergeCell ref="D158:K15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&amp;LA24815 - Restructuration du pavillon 26 - Service Ambulatoire de Psychiatrie - Site Bellevue
CHU de Saint Etienne Pavillon 26 - 42100 SAINT ETIENNE&amp;RDPGF - Lot n°20 PHOTOVOLTAÏQUE 
DCE - Edition du 8/07/2026</oddHeader>
    <oddFooter>&amp;L&amp;G&amp;L              Cogifluide : 51 Rue Sibert - 42400 St-Chamond - Tel : 04 77 25 70 00 - Siret 502 779 911 00051
              &amp;R
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58" t="s">
        <v>119</v>
      </c>
      <c r="AA1" s="7">
        <f>IF('DPGF'!G149&lt;&gt;"",'DPGF'!G149,"0")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4" t="s">
        <v>120</v>
      </c>
      <c r="B3" s="81" t="s">
        <v>121</v>
      </c>
      <c r="C3" s="85" t="s">
        <v>146</v>
      </c>
      <c r="D3" s="85"/>
      <c r="E3" s="85"/>
      <c r="F3" s="85"/>
      <c r="G3" s="85"/>
      <c r="H3" s="85"/>
      <c r="I3" s="85"/>
      <c r="J3" s="85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4" t="s">
        <v>122</v>
      </c>
      <c r="B5" s="81" t="s">
        <v>123</v>
      </c>
      <c r="C5" s="85" t="s">
        <v>147</v>
      </c>
      <c r="D5" s="85"/>
      <c r="E5" s="85"/>
      <c r="F5" s="85"/>
      <c r="G5" s="85"/>
      <c r="H5" s="85"/>
      <c r="I5" s="85"/>
      <c r="J5" s="85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4" t="s">
        <v>132</v>
      </c>
      <c r="B7" s="81" t="s">
        <v>133</v>
      </c>
      <c r="C7" s="85" t="s">
        <v>148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4" t="s">
        <v>134</v>
      </c>
      <c r="B9" s="81" t="s">
        <v>135</v>
      </c>
      <c r="C9" s="85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4" t="s">
        <v>124</v>
      </c>
      <c r="B11" s="81" t="s">
        <v>125</v>
      </c>
      <c r="C11" s="85" t="s">
        <v>42</v>
      </c>
      <c r="D11" s="85"/>
      <c r="E11" s="85"/>
      <c r="F11" s="85"/>
      <c r="G11" s="85"/>
      <c r="H11" s="85"/>
      <c r="I11" s="85"/>
      <c r="J11" s="85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4" t="s">
        <v>136</v>
      </c>
      <c r="B13" s="81" t="s">
        <v>137</v>
      </c>
      <c r="C13" s="85" t="s">
        <v>149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4" t="s">
        <v>138</v>
      </c>
      <c r="B15" s="81" t="s">
        <v>139</v>
      </c>
      <c r="C15" s="85" t="s">
        <v>150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4" t="s">
        <v>140</v>
      </c>
      <c r="B17" s="81" t="s">
        <v>141</v>
      </c>
      <c r="C17" s="85" t="s">
        <v>151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6">
        <v>0.2</v>
      </c>
      <c r="E19" s="87" t="s">
        <v>142</v>
      </c>
      <c r="AA19" s="7">
        <f>INT((AA5-AA18*100)/10)</f>
        <v/>
      </c>
    </row>
    <row r="20" spans="1:27" ht="12.75" customHeight="1">
      <c r="C20" s="88">
        <v>0.055</v>
      </c>
      <c r="E20" s="87" t="s">
        <v>143</v>
      </c>
      <c r="AA20" s="7">
        <f>AA5-AA18*100-AA19*10</f>
        <v/>
      </c>
    </row>
    <row r="21" spans="1:27" ht="12.75" customHeight="1">
      <c r="C21" s="88">
        <v>0</v>
      </c>
      <c r="E21" s="87" t="s">
        <v>144</v>
      </c>
      <c r="AA21" s="7">
        <f>INT(AA6/10)</f>
        <v/>
      </c>
    </row>
    <row r="22" spans="1:27" ht="12.75" customHeight="1">
      <c r="C22" s="89">
        <v>0</v>
      </c>
      <c r="E22" s="87" t="s">
        <v>145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4" t="s">
        <v>126</v>
      </c>
      <c r="B24" s="81" t="s">
        <v>127</v>
      </c>
      <c r="C24" s="85" t="s">
        <v>152</v>
      </c>
      <c r="D24" s="85"/>
      <c r="E24" s="85"/>
      <c r="F24" s="85"/>
      <c r="G24" s="85"/>
      <c r="H24" s="85"/>
      <c r="I24" s="85"/>
      <c r="J24" s="85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4" t="s">
        <v>128</v>
      </c>
      <c r="B26" s="81" t="s">
        <v>129</v>
      </c>
      <c r="C26" s="85" t="s">
        <v>153</v>
      </c>
      <c r="D26" s="85"/>
      <c r="E26" s="85"/>
      <c r="F26" s="85"/>
      <c r="G26" s="85"/>
      <c r="H26" s="85"/>
      <c r="I26" s="85"/>
      <c r="J26" s="85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4" t="s">
        <v>130</v>
      </c>
      <c r="B28" s="81" t="s">
        <v>131</v>
      </c>
      <c r="C28" s="85" t="s">
        <v>154</v>
      </c>
      <c r="D28" s="85"/>
      <c r="E28" s="85"/>
      <c r="F28" s="85"/>
      <c r="G28" s="85"/>
      <c r="H28" s="85"/>
      <c r="I28" s="85"/>
      <c r="J28" s="85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155</v>
      </c>
      <c r="B1" s="7" t="s">
        <v>156</v>
      </c>
    </row>
    <row r="2" spans="1:3">
      <c r="A2" s="7" t="s">
        <v>157</v>
      </c>
      <c r="B2" s="7" t="s">
        <v>146</v>
      </c>
    </row>
    <row r="3" spans="1:3">
      <c r="A3" s="7" t="s">
        <v>158</v>
      </c>
      <c r="B3" s="7">
        <v>1</v>
      </c>
    </row>
    <row r="4" spans="1:3">
      <c r="A4" s="7" t="s">
        <v>159</v>
      </c>
      <c r="B4" s="7">
        <v>0</v>
      </c>
    </row>
    <row r="5" spans="1:3">
      <c r="A5" s="7" t="s">
        <v>160</v>
      </c>
      <c r="B5" s="7">
        <v>0</v>
      </c>
    </row>
    <row r="6" spans="1:3">
      <c r="A6" s="7" t="s">
        <v>161</v>
      </c>
      <c r="B6" s="7">
        <v>1</v>
      </c>
    </row>
    <row r="7" spans="1:3">
      <c r="A7" s="7" t="s">
        <v>162</v>
      </c>
      <c r="B7" s="7">
        <v>1</v>
      </c>
    </row>
    <row r="8" spans="1:3">
      <c r="A8" s="7" t="s">
        <v>163</v>
      </c>
      <c r="B8" s="7">
        <v>0</v>
      </c>
    </row>
    <row r="9" spans="1:3">
      <c r="A9" s="7" t="s">
        <v>164</v>
      </c>
      <c r="B9" s="7">
        <v>0</v>
      </c>
    </row>
    <row r="10" spans="1:3">
      <c r="A10" s="7" t="s">
        <v>165</v>
      </c>
      <c r="C10" s="7" t="s">
        <v>166</v>
      </c>
    </row>
    <row r="11" spans="1:3">
      <c r="A11" s="7" t="s">
        <v>167</v>
      </c>
      <c r="B11" s="7">
        <v>0</v>
      </c>
    </row>
    <row r="12" spans="1:3">
      <c r="A12" s="7" t="s">
        <v>168</v>
      </c>
      <c r="B12" s="7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0" t="s">
        <v>170</v>
      </c>
      <c r="C2" s="90"/>
      <c r="D2" s="90"/>
      <c r="E2" s="90"/>
      <c r="F2" s="90"/>
      <c r="G2" s="90"/>
      <c r="H2" s="90"/>
      <c r="I2" s="90"/>
      <c r="J2" s="90"/>
    </row>
    <row r="4" spans="1:10" ht="12.75" customHeight="1">
      <c r="A4" s="84" t="s">
        <v>120</v>
      </c>
      <c r="B4" s="81" t="s">
        <v>171</v>
      </c>
      <c r="C4" s="91"/>
      <c r="D4" s="91"/>
      <c r="E4" s="91"/>
      <c r="F4" s="91"/>
      <c r="G4" s="91"/>
      <c r="H4" s="91"/>
      <c r="I4" s="91"/>
      <c r="J4" s="91"/>
    </row>
    <row r="6" spans="1:10" ht="12.75" customHeight="1">
      <c r="A6" s="84" t="s">
        <v>122</v>
      </c>
      <c r="B6" s="81" t="s">
        <v>172</v>
      </c>
      <c r="C6" s="91"/>
      <c r="D6" s="91"/>
      <c r="E6" s="91"/>
      <c r="F6" s="91"/>
      <c r="G6" s="91"/>
      <c r="H6" s="91"/>
      <c r="I6" s="91"/>
      <c r="J6" s="91"/>
    </row>
    <row r="8" spans="1:10" ht="12.75" customHeight="1">
      <c r="A8" s="84" t="s">
        <v>132</v>
      </c>
      <c r="B8" s="81" t="s">
        <v>173</v>
      </c>
      <c r="C8" s="91"/>
      <c r="D8" s="91"/>
      <c r="E8" s="91"/>
      <c r="F8" s="91"/>
      <c r="G8" s="91"/>
      <c r="H8" s="91"/>
      <c r="I8" s="91"/>
      <c r="J8" s="91"/>
    </row>
    <row r="10" spans="1:10" ht="12.75" customHeight="1">
      <c r="A10" s="84" t="s">
        <v>134</v>
      </c>
      <c r="B10" s="81" t="s">
        <v>174</v>
      </c>
      <c r="C10" s="92"/>
      <c r="D10" s="92"/>
      <c r="E10" s="92"/>
      <c r="F10" s="92"/>
      <c r="G10" s="92"/>
      <c r="H10" s="92"/>
      <c r="I10" s="92"/>
      <c r="J10" s="92"/>
    </row>
    <row r="12" spans="1:10" ht="12.75" customHeight="1">
      <c r="A12" s="84" t="s">
        <v>124</v>
      </c>
      <c r="B12" s="81" t="s">
        <v>175</v>
      </c>
      <c r="C12" s="91"/>
      <c r="D12" s="91"/>
      <c r="E12" s="91"/>
      <c r="F12" s="91"/>
      <c r="G12" s="91"/>
      <c r="H12" s="91"/>
      <c r="I12" s="91"/>
      <c r="J12" s="91"/>
    </row>
    <row r="14" spans="1:10" ht="12.75" customHeight="1">
      <c r="A14" s="84" t="s">
        <v>136</v>
      </c>
      <c r="B14" s="81" t="s">
        <v>176</v>
      </c>
      <c r="C14" s="91"/>
      <c r="D14" s="91"/>
      <c r="E14" s="91"/>
      <c r="F14" s="91"/>
      <c r="G14" s="91"/>
      <c r="H14" s="91"/>
      <c r="I14" s="91"/>
      <c r="J14" s="91"/>
    </row>
    <row r="16" spans="1:10" ht="12.75" customHeight="1">
      <c r="A16" s="84" t="s">
        <v>138</v>
      </c>
      <c r="B16" s="81" t="s">
        <v>177</v>
      </c>
      <c r="C16" s="91"/>
      <c r="D16" s="91"/>
      <c r="E16" s="91"/>
      <c r="F16" s="91"/>
      <c r="G16" s="91"/>
      <c r="H16" s="91"/>
      <c r="I16" s="91"/>
      <c r="J16" s="91"/>
    </row>
    <row r="18" spans="1:10" ht="12.75" customHeight="1">
      <c r="A18" s="84" t="s">
        <v>140</v>
      </c>
      <c r="B18" s="81" t="s">
        <v>178</v>
      </c>
      <c r="C18" s="93"/>
      <c r="D18" s="93"/>
      <c r="E18" s="93"/>
      <c r="F18" s="93"/>
      <c r="G18" s="93"/>
      <c r="H18" s="93"/>
      <c r="I18" s="93"/>
      <c r="J18" s="93"/>
    </row>
    <row r="20" spans="1:10" ht="12.75" customHeight="1">
      <c r="A20" s="84" t="s">
        <v>179</v>
      </c>
      <c r="B20" s="81" t="s">
        <v>180</v>
      </c>
      <c r="C20" s="93"/>
      <c r="D20" s="93"/>
      <c r="E20" s="93"/>
      <c r="F20" s="93"/>
      <c r="G20" s="93"/>
      <c r="H20" s="93"/>
      <c r="I20" s="93"/>
      <c r="J20" s="93"/>
    </row>
    <row r="22" spans="1:10" ht="12.75" customHeight="1">
      <c r="A22" s="84" t="s">
        <v>126</v>
      </c>
      <c r="B22" s="81" t="s">
        <v>181</v>
      </c>
      <c r="C22" s="93"/>
      <c r="D22" s="93"/>
      <c r="E22" s="93"/>
      <c r="F22" s="93"/>
      <c r="G22" s="93"/>
      <c r="H22" s="93"/>
      <c r="I22" s="93"/>
      <c r="J22" s="93"/>
    </row>
    <row r="24" spans="1:10" ht="12.75" customHeight="1">
      <c r="A24" s="84" t="s">
        <v>128</v>
      </c>
      <c r="B24" s="81" t="s">
        <v>182</v>
      </c>
      <c r="C24" s="91"/>
      <c r="D24" s="91"/>
      <c r="E24" s="91"/>
      <c r="F24" s="91"/>
      <c r="G24" s="91"/>
      <c r="H24" s="91"/>
      <c r="I24" s="91"/>
      <c r="J24" s="91"/>
    </row>
    <row r="28" spans="1:10" ht="60" customHeight="1">
      <c r="A28" s="84" t="s">
        <v>130</v>
      </c>
      <c r="B28" s="81" t="s">
        <v>183</v>
      </c>
      <c r="C28" s="91"/>
      <c r="D28" s="91"/>
      <c r="E28" s="91"/>
      <c r="F28" s="91"/>
      <c r="G28" s="91"/>
      <c r="H28" s="91"/>
      <c r="I28" s="91"/>
      <c r="J28" s="91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4" t="s">
        <v>184</v>
      </c>
      <c r="C2" s="94"/>
      <c r="D2" s="94"/>
      <c r="E2" s="94"/>
      <c r="F2" s="94"/>
    </row>
    <row r="4" spans="2:6" ht="12.75" customHeight="1">
      <c r="B4" s="95" t="s">
        <v>185</v>
      </c>
      <c r="C4" s="95" t="s">
        <v>186</v>
      </c>
      <c r="D4" s="95" t="s">
        <v>187</v>
      </c>
      <c r="E4" s="95" t="s">
        <v>188</v>
      </c>
      <c r="F4" s="95" t="s">
        <v>189</v>
      </c>
    </row>
    <row r="6" spans="2:6" ht="12.75" customHeight="1">
      <c r="B6" s="96"/>
      <c r="C6" s="97"/>
      <c r="D6" s="98"/>
      <c r="E6" s="99"/>
      <c r="F6" s="100">
        <f>IF(AND(E6= "",D6= ""), "", ROUND(ROUND(E6, 2) * ROUND(D6, 3), 2))</f>
        <v/>
      </c>
    </row>
    <row r="8" spans="2:6" ht="12.75" customHeight="1">
      <c r="B8" s="96"/>
      <c r="C8" s="97"/>
      <c r="D8" s="98"/>
      <c r="E8" s="99"/>
      <c r="F8" s="100">
        <f>IF(AND(E8= "",D8= ""), "", ROUND(ROUND(E8, 2) * ROUND(D8, 3), 2))</f>
        <v/>
      </c>
    </row>
    <row r="10" spans="2:6" ht="12.75" customHeight="1">
      <c r="B10" s="96"/>
      <c r="C10" s="97"/>
      <c r="D10" s="98"/>
      <c r="E10" s="99"/>
      <c r="F10" s="100">
        <f>IF(AND(E10= "",D10= ""), "", ROUND(ROUND(E10, 2) * ROUND(D10, 3), 2))</f>
        <v/>
      </c>
    </row>
    <row r="12" spans="2:6" ht="12.75" customHeight="1">
      <c r="B12" s="96"/>
      <c r="C12" s="97"/>
      <c r="D12" s="98"/>
      <c r="E12" s="99"/>
      <c r="F12" s="100">
        <f>IF(AND(E12= "",D12= ""), "", ROUND(ROUND(E12, 2) * ROUND(D12, 3), 2))</f>
        <v/>
      </c>
    </row>
    <row r="14" spans="2:6" ht="12.75" customHeight="1">
      <c r="B14" s="96"/>
      <c r="C14" s="97"/>
      <c r="D14" s="98"/>
      <c r="E14" s="99"/>
      <c r="F14" s="100">
        <f>IF(AND(E14= "",D14= ""), "", ROUND(ROUND(E14, 2) * ROUND(D14, 3), 2))</f>
        <v/>
      </c>
    </row>
    <row r="16" spans="2:6" ht="12.75" customHeight="1">
      <c r="B16" s="96"/>
      <c r="C16" s="97"/>
      <c r="D16" s="98"/>
      <c r="E16" s="99"/>
      <c r="F16" s="100">
        <f>IF(AND(E16= "",D16= ""), "", ROUND(ROUND(E16, 2) * ROUND(D16, 3), 2))</f>
        <v/>
      </c>
    </row>
    <row r="18" spans="2:6" ht="12.75" customHeight="1">
      <c r="B18" s="96"/>
      <c r="C18" s="97"/>
      <c r="D18" s="98"/>
      <c r="E18" s="99"/>
      <c r="F18" s="100">
        <f>IF(AND(E18= "",D18= ""), "", ROUND(ROUND(E18, 2) * ROUND(D18, 3), 2))</f>
        <v/>
      </c>
    </row>
    <row r="20" spans="2:6" ht="12.75" customHeight="1">
      <c r="B20" s="96"/>
      <c r="C20" s="97"/>
      <c r="D20" s="98"/>
      <c r="E20" s="99"/>
      <c r="F20" s="100">
        <f>IF(AND(E20= "",D20= ""), "", ROUND(ROUND(E20, 2) * ROUND(D20, 3), 2))</f>
        <v/>
      </c>
    </row>
    <row r="22" spans="2:6" ht="12.75" customHeight="1">
      <c r="B22" s="96"/>
      <c r="C22" s="97"/>
      <c r="D22" s="98"/>
      <c r="E22" s="99"/>
      <c r="F22" s="100">
        <f>IF(AND(E22= "",D22= ""), "", ROUND(ROUND(E22, 2) * ROUND(D22, 3), 2))</f>
        <v/>
      </c>
    </row>
    <row r="24" spans="2:6" ht="12.75" customHeight="1">
      <c r="B24" s="96"/>
      <c r="C24" s="97"/>
      <c r="D24" s="98"/>
      <c r="E24" s="99"/>
      <c r="F24" s="100">
        <f>IF(AND(E24= "",D24= ""), "", ROUND(ROUND(E24, 2) * ROUND(D24, 3), 2))</f>
        <v/>
      </c>
    </row>
    <row r="26" spans="2:6" ht="12.75" customHeight="1">
      <c r="B26" s="96"/>
      <c r="C26" s="97"/>
      <c r="D26" s="98"/>
      <c r="E26" s="99"/>
      <c r="F26" s="100">
        <f>IF(AND(E26= "",D26= ""), "", ROUND(ROUND(E26, 2) * ROUND(D26, 3), 2))</f>
        <v/>
      </c>
    </row>
    <row r="28" spans="2:6" ht="12.75" customHeight="1">
      <c r="B28" s="96"/>
      <c r="C28" s="97"/>
      <c r="D28" s="98"/>
      <c r="E28" s="99"/>
      <c r="F28" s="100">
        <f>IF(AND(E28= "",D28= ""), "", ROUND(ROUND(E28, 2) * ROUND(D28, 3), 2))</f>
        <v/>
      </c>
    </row>
    <row r="30" spans="2:6" ht="12.75" customHeight="1">
      <c r="B30" s="96"/>
      <c r="C30" s="97"/>
      <c r="D30" s="98"/>
      <c r="E30" s="99"/>
      <c r="F30" s="100">
        <f>IF(AND(E30= "",D30= ""), "", ROUND(ROUND(E30, 2) * ROUND(D30, 3), 2))</f>
        <v/>
      </c>
    </row>
    <row r="32" spans="2:6" ht="12.75" customHeight="1">
      <c r="B32" s="96"/>
      <c r="C32" s="97"/>
      <c r="D32" s="98"/>
      <c r="E32" s="99"/>
      <c r="F32" s="100">
        <f>IF(AND(E32= "",D32= ""), "", ROUND(ROUND(E32, 2) * ROUND(D32, 3), 2))</f>
        <v/>
      </c>
    </row>
    <row r="34" spans="2:6" ht="12.75" customHeight="1">
      <c r="B34" s="96"/>
      <c r="C34" s="97"/>
      <c r="D34" s="98"/>
      <c r="E34" s="99"/>
      <c r="F34" s="100">
        <f>IF(AND(E34= "",D34= ""), "", ROUND(ROUND(E34, 2) * ROUND(D34, 3), 2))</f>
        <v/>
      </c>
    </row>
    <row r="36" spans="2:6" ht="12.75" customHeight="1">
      <c r="B36" s="96"/>
      <c r="C36" s="97"/>
      <c r="D36" s="98"/>
      <c r="E36" s="99"/>
      <c r="F36" s="100">
        <f>IF(AND(E36= "",D36= ""), "", ROUND(ROUND(E36, 2) * ROUND(D36, 3), 2))</f>
        <v/>
      </c>
    </row>
    <row r="38" spans="2:6" ht="12.75" customHeight="1">
      <c r="B38" s="96"/>
      <c r="C38" s="97"/>
      <c r="D38" s="98"/>
      <c r="E38" s="99"/>
      <c r="F38" s="100">
        <f>IF(AND(E38= "",D38= ""), "", ROUND(ROUND(E38, 2) * ROUND(D38, 3), 2))</f>
        <v/>
      </c>
    </row>
    <row r="40" spans="2:6" ht="12.75" customHeight="1">
      <c r="B40" s="96"/>
      <c r="C40" s="97"/>
      <c r="D40" s="98"/>
      <c r="E40" s="99"/>
      <c r="F40" s="100">
        <f>IF(AND(E40= "",D40= ""), "", ROUND(ROUND(E40, 2) * ROUND(D40, 3), 2))</f>
        <v/>
      </c>
    </row>
    <row r="42" spans="2:6" ht="12.75" customHeight="1">
      <c r="B42" s="96"/>
      <c r="C42" s="97"/>
      <c r="D42" s="98"/>
      <c r="E42" s="99"/>
      <c r="F42" s="100">
        <f>IF(AND(E42= "",D42= ""), "", ROUND(ROUND(E42, 2) * ROUND(D42, 3), 2))</f>
        <v/>
      </c>
    </row>
    <row r="44" spans="2:6" ht="12.75" customHeight="1">
      <c r="B44" s="96"/>
      <c r="C44" s="97"/>
      <c r="D44" s="98"/>
      <c r="E44" s="99"/>
      <c r="F44" s="100">
        <f>IF(AND(E44= "",D44= ""), "", ROUND(ROUND(E44, 2) * ROUND(D44, 3), 2))</f>
        <v/>
      </c>
    </row>
    <row r="46" spans="2:6" ht="12.75" customHeight="1">
      <c r="B46" s="96"/>
      <c r="C46" s="97"/>
      <c r="D46" s="98"/>
      <c r="E46" s="99"/>
      <c r="F46" s="100">
        <f>IF(AND(E46= "",D46= ""), "", ROUND(ROUND(E46, 2) * ROUND(D46, 3), 2))</f>
        <v/>
      </c>
    </row>
    <row r="48" spans="2:6" ht="12.75" customHeight="1">
      <c r="B48" s="96"/>
      <c r="C48" s="97"/>
      <c r="D48" s="98"/>
      <c r="E48" s="99"/>
      <c r="F48" s="100">
        <f>IF(AND(E48= "",D48= ""), "", ROUND(ROUND(E48, 2) * ROUND(D48, 3), 2))</f>
        <v/>
      </c>
    </row>
    <row r="50" spans="2:6" ht="12.75" customHeight="1">
      <c r="B50" s="96"/>
      <c r="C50" s="97"/>
      <c r="D50" s="98"/>
      <c r="E50" s="99"/>
      <c r="F50" s="100">
        <f>IF(AND(E50= "",D50= ""), "", ROUND(ROUND(E50, 2) * ROUND(D50, 3), 2))</f>
        <v/>
      </c>
    </row>
    <row r="52" spans="2:6" ht="12.75" customHeight="1">
      <c r="B52" s="96"/>
      <c r="C52" s="97"/>
      <c r="D52" s="98"/>
      <c r="E52" s="99"/>
      <c r="F52" s="100">
        <f>IF(AND(E52= "",D52= ""), "", ROUND(ROUND(E52, 2) * ROUND(D52, 3), 2))</f>
        <v/>
      </c>
    </row>
    <row r="54" spans="2:6" ht="12.75" customHeight="1">
      <c r="B54" s="96"/>
      <c r="C54" s="97"/>
      <c r="D54" s="98"/>
      <c r="E54" s="99"/>
      <c r="F54" s="100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2026-07-08T12:00:48Z</dcterms:created>
  <dcterms:modified xsi:type="dcterms:W3CDTF">2026-07-08T12:00:48Z</dcterms:modified>
</cp:coreProperties>
</file>